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60" windowWidth="28650" windowHeight="111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Обоснование!$A$17:$AE$83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Обоснование!$A$1:$AE$100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8" i="3"/>
  <c r="AB58" s="1"/>
  <c r="L59"/>
  <c r="AB59" s="1"/>
  <c r="L60"/>
  <c r="AB60" s="1"/>
  <c r="L61"/>
  <c r="AB61" s="1"/>
  <c r="L62"/>
  <c r="AB62" s="1"/>
  <c r="L63"/>
  <c r="AB63" s="1"/>
  <c r="L64"/>
  <c r="AB64" s="1"/>
  <c r="L65"/>
  <c r="AB65" s="1"/>
  <c r="L66"/>
  <c r="AB66" s="1"/>
  <c r="L67"/>
  <c r="AB67" s="1"/>
  <c r="L68"/>
  <c r="AB68" s="1"/>
  <c r="L69"/>
  <c r="AB69" s="1"/>
  <c r="L70"/>
  <c r="AB70" s="1"/>
  <c r="L71"/>
  <c r="AB71" s="1"/>
  <c r="L72"/>
  <c r="AB72" s="1"/>
  <c r="L73"/>
  <c r="AB73" s="1"/>
  <c r="L74"/>
  <c r="L75"/>
  <c r="L76"/>
  <c r="L77"/>
  <c r="AB77" s="1"/>
  <c r="AC70" l="1"/>
  <c r="AD70" s="1"/>
  <c r="AC68"/>
  <c r="AD68" s="1"/>
  <c r="AC67"/>
  <c r="AD67" s="1"/>
  <c r="AC65"/>
  <c r="AD65" s="1"/>
  <c r="AC64"/>
  <c r="AD64" s="1"/>
  <c r="AC61"/>
  <c r="AD61" s="1"/>
  <c r="AC60"/>
  <c r="AD60" s="1"/>
  <c r="AC72"/>
  <c r="AE72" s="1"/>
  <c r="AC71"/>
  <c r="AD71" s="1"/>
  <c r="AB76"/>
  <c r="AC76"/>
  <c r="AD76" s="1"/>
  <c r="AB74"/>
  <c r="AC74"/>
  <c r="AE74" s="1"/>
  <c r="AB75"/>
  <c r="AC75"/>
  <c r="AD75" s="1"/>
  <c r="AC69"/>
  <c r="AD69" s="1"/>
  <c r="AC66"/>
  <c r="AD66" s="1"/>
  <c r="AE65"/>
  <c r="AC63"/>
  <c r="AC62"/>
  <c r="AD62" s="1"/>
  <c r="AC59"/>
  <c r="AC58"/>
  <c r="AD58" s="1"/>
  <c r="AD72"/>
  <c r="AC77"/>
  <c r="AC73"/>
  <c r="AE64"/>
  <c r="L49"/>
  <c r="AB49" s="1"/>
  <c r="L50"/>
  <c r="AB50" s="1"/>
  <c r="L51"/>
  <c r="AB51" s="1"/>
  <c r="L52"/>
  <c r="AB52" s="1"/>
  <c r="L53"/>
  <c r="AB53" s="1"/>
  <c r="L54"/>
  <c r="AB54" s="1"/>
  <c r="L55"/>
  <c r="AB55" s="1"/>
  <c r="L56"/>
  <c r="AB56" s="1"/>
  <c r="L57"/>
  <c r="AB57" s="1"/>
  <c r="AE75" l="1"/>
  <c r="AE60"/>
  <c r="AD74"/>
  <c r="AE71"/>
  <c r="AE70"/>
  <c r="AE62"/>
  <c r="AE69"/>
  <c r="AE68"/>
  <c r="AE61"/>
  <c r="AE67"/>
  <c r="AE76"/>
  <c r="AE58"/>
  <c r="AE66"/>
  <c r="AD63"/>
  <c r="AE63"/>
  <c r="AD59"/>
  <c r="AE59"/>
  <c r="AD73"/>
  <c r="AE73"/>
  <c r="AD77"/>
  <c r="AE77"/>
  <c r="AC50"/>
  <c r="AD50" s="1"/>
  <c r="AC54"/>
  <c r="AD54" s="1"/>
  <c r="AC56"/>
  <c r="AD56" s="1"/>
  <c r="AC53"/>
  <c r="AD53" s="1"/>
  <c r="AC52"/>
  <c r="AD52" s="1"/>
  <c r="AC57"/>
  <c r="AD57" s="1"/>
  <c r="AC55"/>
  <c r="AD55" s="1"/>
  <c r="AC51"/>
  <c r="AD51" s="1"/>
  <c r="AC49"/>
  <c r="AD49" s="1"/>
  <c r="AE57" l="1"/>
  <c r="AE53"/>
  <c r="AE49"/>
  <c r="AE50"/>
  <c r="AE51"/>
  <c r="AE54"/>
  <c r="AE55"/>
  <c r="AE52"/>
  <c r="AE56"/>
  <c r="L33" l="1"/>
  <c r="AB33" s="1"/>
  <c r="L34"/>
  <c r="AB34" s="1"/>
  <c r="L35"/>
  <c r="AB35" s="1"/>
  <c r="L36"/>
  <c r="AB36" s="1"/>
  <c r="L37"/>
  <c r="AB37" s="1"/>
  <c r="L38"/>
  <c r="AB38" s="1"/>
  <c r="L39"/>
  <c r="AB39" s="1"/>
  <c r="L40"/>
  <c r="AB40" s="1"/>
  <c r="L41"/>
  <c r="AB41" s="1"/>
  <c r="L42"/>
  <c r="AB42" s="1"/>
  <c r="L43"/>
  <c r="AB43" s="1"/>
  <c r="L44"/>
  <c r="AB44" s="1"/>
  <c r="L45"/>
  <c r="AB45" s="1"/>
  <c r="L46"/>
  <c r="AB46" s="1"/>
  <c r="L47"/>
  <c r="AB47" s="1"/>
  <c r="L20"/>
  <c r="AB20" s="1"/>
  <c r="L21"/>
  <c r="AB21" s="1"/>
  <c r="L22"/>
  <c r="AB22" s="1"/>
  <c r="L23"/>
  <c r="AB23" s="1"/>
  <c r="L24"/>
  <c r="AB24" s="1"/>
  <c r="L25"/>
  <c r="AB25" s="1"/>
  <c r="L26"/>
  <c r="AB26" s="1"/>
  <c r="L27"/>
  <c r="AB27" s="1"/>
  <c r="L28"/>
  <c r="AB28" s="1"/>
  <c r="L29"/>
  <c r="AB29" s="1"/>
  <c r="L30"/>
  <c r="AB30" s="1"/>
  <c r="L31"/>
  <c r="AB31" s="1"/>
  <c r="L32"/>
  <c r="AB32" s="1"/>
  <c r="L48"/>
  <c r="AC48" s="1"/>
  <c r="L18"/>
  <c r="AC18" s="1"/>
  <c r="AD18" s="1"/>
  <c r="L19"/>
  <c r="AC19" s="1"/>
  <c r="AC22" l="1"/>
  <c r="AD22" s="1"/>
  <c r="AC38"/>
  <c r="AD38" s="1"/>
  <c r="AC45"/>
  <c r="AD45" s="1"/>
  <c r="AB19"/>
  <c r="AB18"/>
  <c r="AC28"/>
  <c r="AE28" s="1"/>
  <c r="AC46"/>
  <c r="AD46" s="1"/>
  <c r="AC41"/>
  <c r="AD41" s="1"/>
  <c r="AC34"/>
  <c r="AD34" s="1"/>
  <c r="AC24"/>
  <c r="AE24" s="1"/>
  <c r="AC47"/>
  <c r="AD47" s="1"/>
  <c r="AC44"/>
  <c r="AD44" s="1"/>
  <c r="AC43"/>
  <c r="AE43" s="1"/>
  <c r="AC40"/>
  <c r="AD40" s="1"/>
  <c r="AC37"/>
  <c r="AD37" s="1"/>
  <c r="AC36"/>
  <c r="AD36" s="1"/>
  <c r="AC33"/>
  <c r="AD33" s="1"/>
  <c r="AC21"/>
  <c r="AE21" s="1"/>
  <c r="AC30"/>
  <c r="AD30" s="1"/>
  <c r="AC26"/>
  <c r="AD26" s="1"/>
  <c r="AC32"/>
  <c r="AD32" s="1"/>
  <c r="AC42"/>
  <c r="AD42" s="1"/>
  <c r="AC39"/>
  <c r="AD39" s="1"/>
  <c r="AC35"/>
  <c r="AD35" s="1"/>
  <c r="AE40"/>
  <c r="AE48"/>
  <c r="AD48"/>
  <c r="AB48"/>
  <c r="AC31"/>
  <c r="AD31" s="1"/>
  <c r="AC29"/>
  <c r="AC27"/>
  <c r="AC25"/>
  <c r="AC23"/>
  <c r="AC20"/>
  <c r="AE18"/>
  <c r="AE19"/>
  <c r="AD19"/>
  <c r="AE45" l="1"/>
  <c r="AE31"/>
  <c r="AE22"/>
  <c r="AE39"/>
  <c r="AE32"/>
  <c r="AE30"/>
  <c r="AE36"/>
  <c r="AD28"/>
  <c r="AE26"/>
  <c r="AE38"/>
  <c r="AE41"/>
  <c r="AD43"/>
  <c r="AE33"/>
  <c r="AD21"/>
  <c r="AE34"/>
  <c r="AE46"/>
  <c r="AE37"/>
  <c r="AE44"/>
  <c r="AE47"/>
  <c r="AD24"/>
  <c r="AE35"/>
  <c r="AE42"/>
  <c r="AD29"/>
  <c r="AE29"/>
  <c r="AD20"/>
  <c r="AE20"/>
  <c r="AD23"/>
  <c r="AE23"/>
  <c r="AD27"/>
  <c r="AE27"/>
  <c r="AD25"/>
  <c r="AE25"/>
  <c r="AD78" l="1"/>
</calcChain>
</file>

<file path=xl/sharedStrings.xml><?xml version="1.0" encoding="utf-8"?>
<sst xmlns="http://schemas.openxmlformats.org/spreadsheetml/2006/main" count="270" uniqueCount="206">
  <si>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</si>
  <si>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</si>
  <si>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</si>
  <si>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</si>
  <si>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</si>
  <si>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</si>
  <si>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</si>
  <si>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</si>
  <si>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</si>
  <si>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</si>
  <si>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</si>
  <si>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</si>
  <si>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</si>
  <si>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</si>
  <si>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</si>
  <si>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</si>
  <si>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</si>
  <si>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</si>
  <si>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</si>
  <si>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</si>
  <si>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</si>
  <si>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</si>
  <si>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</si>
  <si>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</si>
  <si>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</si>
  <si>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</si>
  <si>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</si>
  <si>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</si>
  <si>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</si>
  <si>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</si>
  <si>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</si>
  <si>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</si>
  <si>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</si>
  <si>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</si>
  <si>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</si>
  <si>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</si>
  <si>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</si>
  <si>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</si>
  <si>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</si>
  <si>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</si>
  <si>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</si>
  <si>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</si>
  <si>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</si>
  <si>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</si>
  <si>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</si>
  <si>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</si>
  <si>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</si>
  <si>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</si>
  <si>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</si>
  <si>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</si>
  <si>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</si>
  <si>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</si>
  <si>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</si>
  <si>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</si>
  <si>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</si>
  <si>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</si>
  <si>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</si>
  <si>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</si>
  <si>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</si>
  <si>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</si>
  <si>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</si>
  <si>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</si>
  <si>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</si>
  <si>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</si>
  <si>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</si>
  <si>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</si>
  <si>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</si>
  <si>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</si>
  <si>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</si>
  <si>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</si>
  <si>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</si>
  <si>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</si>
  <si>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</si>
  <si>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</si>
  <si>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</si>
  <si>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</si>
  <si>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</si>
  <si>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</si>
  <si>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</si>
  <si>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</si>
  <si>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</si>
  <si>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</si>
  <si>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</si>
  <si>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ДА000045</t>
  </si>
  <si>
    <t>ДА000054</t>
  </si>
  <si>
    <t>ДА000059</t>
  </si>
  <si>
    <t>ДА000148</t>
  </si>
  <si>
    <t>ДА000171</t>
  </si>
  <si>
    <t>ДА000173</t>
  </si>
  <si>
    <t>ДА000185</t>
  </si>
  <si>
    <t>ДА000186</t>
  </si>
  <si>
    <t>ДА000762</t>
  </si>
  <si>
    <t>ДВ000044</t>
  </si>
  <si>
    <t>ДВ000126</t>
  </si>
  <si>
    <t>ДВ000189</t>
  </si>
  <si>
    <t>ДВ000330</t>
  </si>
  <si>
    <t>ДИ000002</t>
  </si>
  <si>
    <t>ДИ000003</t>
  </si>
  <si>
    <t>ДИ000017</t>
  </si>
  <si>
    <t>ДИ000018</t>
  </si>
  <si>
    <t>ДИ000019</t>
  </si>
  <si>
    <t>ДИ000020</t>
  </si>
  <si>
    <t>ДИ000035</t>
  </si>
  <si>
    <t>ДИ000087</t>
  </si>
  <si>
    <t>ДИ000106</t>
  </si>
  <si>
    <t>ДИ000235</t>
  </si>
  <si>
    <t>ДИ000300</t>
  </si>
  <si>
    <t>ДИ000314</t>
  </si>
  <si>
    <t>ДИ000388</t>
  </si>
  <si>
    <t>ДИ000403</t>
  </si>
  <si>
    <t>ДИ000612</t>
  </si>
  <si>
    <t>ДИ000664</t>
  </si>
  <si>
    <t>ДИ000782</t>
  </si>
  <si>
    <t>Провод ПВ1 6 ЗЕЛЕНО-ЖЕЛТЫЙ</t>
  </si>
  <si>
    <t>Крюк универсальный SOT76</t>
  </si>
  <si>
    <t>Провод ПВС 3х1,5</t>
  </si>
  <si>
    <t>Провод ПВ3 2,5</t>
  </si>
  <si>
    <t>Провод ПВС 3х2,5</t>
  </si>
  <si>
    <t>Провод ПВС 4х2,5</t>
  </si>
  <si>
    <t>Провод ПУГНП 3х1,5</t>
  </si>
  <si>
    <t>Провод ПУГНП 3х2,5</t>
  </si>
  <si>
    <t>Наконечник мед.луженый JG70</t>
  </si>
  <si>
    <t>Провод ПВ3 16</t>
  </si>
  <si>
    <t>Кабель КГ 1х35</t>
  </si>
  <si>
    <t>Кабель КГ 1х70</t>
  </si>
  <si>
    <t>Провод ПВ3 185</t>
  </si>
  <si>
    <t>Кабель ВВГ 3х2,5</t>
  </si>
  <si>
    <t>Кабель ВВГ 4х4</t>
  </si>
  <si>
    <t>Кабель ВВГ 4х2,5</t>
  </si>
  <si>
    <t>Кабель ВВГ 4х6,0</t>
  </si>
  <si>
    <t>Кабель ВВГ 4х10</t>
  </si>
  <si>
    <t>Кабель ВВГ 4х25</t>
  </si>
  <si>
    <t>Кабель UTP витая пара 5е кат., 24АWG , 4пары</t>
  </si>
  <si>
    <t>Бирка кабельная У-134 квадр.50х50</t>
  </si>
  <si>
    <t>Наконечник ТМЛ 185</t>
  </si>
  <si>
    <t>Кабель ВВГ 2х2,5</t>
  </si>
  <si>
    <t>Наконечник ТМЛ 16 мм²</t>
  </si>
  <si>
    <t>Наконечник ТМЛ 25-8-8</t>
  </si>
  <si>
    <t>Кабель КГ 4*16</t>
  </si>
  <si>
    <t>Кабель КГ 3х6+1х4</t>
  </si>
  <si>
    <t>Кабель РК-50</t>
  </si>
  <si>
    <t>Кабель ВВГнг 3х2,5</t>
  </si>
  <si>
    <t>Кабель ВВГнг 3х1,5</t>
  </si>
  <si>
    <t>м</t>
  </si>
  <si>
    <t>ДА000357</t>
  </si>
  <si>
    <t>ДВ000032</t>
  </si>
  <si>
    <t>ДВ000069</t>
  </si>
  <si>
    <t>ДВ000123</t>
  </si>
  <si>
    <t>ДИ000153</t>
  </si>
  <si>
    <t>ДИ000444</t>
  </si>
  <si>
    <t>ДИ000446</t>
  </si>
  <si>
    <t>ДИ000689</t>
  </si>
  <si>
    <t>ДИ001134</t>
  </si>
  <si>
    <t>Наконечник медный 50-12-10</t>
  </si>
  <si>
    <t>Провод СИП-4 4х25</t>
  </si>
  <si>
    <t>Провод ПВ3 120</t>
  </si>
  <si>
    <t>Кабель ВВГ 1х185</t>
  </si>
  <si>
    <t>Наконечник ТАМ-35</t>
  </si>
  <si>
    <t>Наконечник медный луженый ТМЛ 50 мм2</t>
  </si>
  <si>
    <t>Наконечник медный луженый ТМЛ 95 мм2</t>
  </si>
  <si>
    <t>Кабель ВВГ 4*10</t>
  </si>
  <si>
    <t>Кабель ВВГ 4*50</t>
  </si>
  <si>
    <t>ДА000063</t>
  </si>
  <si>
    <t>Гильза MJPТ 16</t>
  </si>
  <si>
    <t>ДА000064</t>
  </si>
  <si>
    <t>Гильза MJPТ 25</t>
  </si>
  <si>
    <t>ДА000093</t>
  </si>
  <si>
    <t>Зажим прокалывающий SLIP 22,1</t>
  </si>
  <si>
    <t>ДА000299</t>
  </si>
  <si>
    <t>Зажим анкерный SO 157.1 2х(6-25 мм2)</t>
  </si>
  <si>
    <t>ДА000760</t>
  </si>
  <si>
    <t>Наконечник мед.луженый JG25</t>
  </si>
  <si>
    <t>ДВ000031</t>
  </si>
  <si>
    <t>Провод СИП-4 4х16</t>
  </si>
  <si>
    <t>ДВ000051</t>
  </si>
  <si>
    <t>Провод СИП-4 4х50</t>
  </si>
  <si>
    <t>ДВ000091</t>
  </si>
  <si>
    <t>Провод монтажный БПВЛ 50мм2</t>
  </si>
  <si>
    <t>ДВ000180</t>
  </si>
  <si>
    <t>Кабель ВВГ 4х50</t>
  </si>
  <si>
    <t>ДВ000218</t>
  </si>
  <si>
    <t>Кабель ВВГнг 4х35</t>
  </si>
  <si>
    <t>ДВ000221</t>
  </si>
  <si>
    <t>Кабель ВВГнг 4х185</t>
  </si>
  <si>
    <t>ДИ000023</t>
  </si>
  <si>
    <t>Кабель-канал 20*10</t>
  </si>
  <si>
    <t>ДИ000167</t>
  </si>
  <si>
    <t>Соединители болтовые СБ-2 (70-120 мм²)</t>
  </si>
  <si>
    <t>ДИ000234</t>
  </si>
  <si>
    <t>Кабель ВВГ 2х1,5</t>
  </si>
  <si>
    <t>ДИ000257</t>
  </si>
  <si>
    <t>Кабель КГ 7х1,5</t>
  </si>
  <si>
    <t>ДИ000295</t>
  </si>
  <si>
    <t>Кабель ВВГ 5*4</t>
  </si>
  <si>
    <t>ДИ000333</t>
  </si>
  <si>
    <t>Наконечник ТМ 16-25</t>
  </si>
  <si>
    <t>ДИ000445</t>
  </si>
  <si>
    <t>Наконечник медный луженый ТМЛ 70 мм2</t>
  </si>
  <si>
    <t>ДИ000655</t>
  </si>
  <si>
    <t>Кабель ВВГнГ 3*1,5мм²</t>
  </si>
  <si>
    <t>ДИ000656</t>
  </si>
  <si>
    <t>Кабель ВВГнГ 3*2,5мм²</t>
  </si>
  <si>
    <t>ДИ000669</t>
  </si>
  <si>
    <t>Кабель КГнг 4х6</t>
  </si>
  <si>
    <t/>
  </si>
  <si>
    <t>Аблякимов Р.Э.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</si>
</sst>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71</xdr:row>
      <xdr:rowOff>435156</xdr:rowOff>
    </xdr:from>
    <xdr:to>
      <xdr:col>30</xdr:col>
      <xdr:colOff>2995</xdr:colOff>
      <xdr:row>71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72</xdr:row>
      <xdr:rowOff>435156</xdr:rowOff>
    </xdr:from>
    <xdr:to>
      <xdr:col>30</xdr:col>
      <xdr:colOff>2995</xdr:colOff>
      <xdr:row>72</xdr:row>
      <xdr:rowOff>435400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73</xdr:row>
      <xdr:rowOff>435156</xdr:rowOff>
    </xdr:from>
    <xdr:to>
      <xdr:col>30</xdr:col>
      <xdr:colOff>2995</xdr:colOff>
      <xdr:row>73</xdr:row>
      <xdr:rowOff>435400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74</xdr:row>
      <xdr:rowOff>435156</xdr:rowOff>
    </xdr:from>
    <xdr:to>
      <xdr:col>30</xdr:col>
      <xdr:colOff>2995</xdr:colOff>
      <xdr:row>74</xdr:row>
      <xdr:rowOff>435400</xdr:rowOff>
    </xdr:to>
    <xdr:pic>
      <xdr:nvPicPr>
        <xdr:cNvPr id="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75</xdr:row>
      <xdr:rowOff>435156</xdr:rowOff>
    </xdr:from>
    <xdr:to>
      <xdr:col>30</xdr:col>
      <xdr:colOff>2995</xdr:colOff>
      <xdr:row>75</xdr:row>
      <xdr:rowOff>435400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76</xdr:row>
      <xdr:rowOff>435156</xdr:rowOff>
    </xdr:from>
    <xdr:to>
      <xdr:col>30</xdr:col>
      <xdr:colOff>2995</xdr:colOff>
      <xdr:row>76</xdr:row>
      <xdr:rowOff>435400</xdr:rowOff>
    </xdr:to>
    <xdr:pic>
      <xdr:nvPicPr>
        <xdr:cNvPr id="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98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M23" sqref="M23"/>
    </sheetView>
  </sheetViews>
  <sheetFormatPr defaultColWidth="8.85546875" defaultRowHeight="12.75"/>
  <cols>
    <col min="1" max="1" width="4.42578125" style="1" customWidth="1"/>
    <col min="2" max="3" width="10" style="1" customWidth="1"/>
    <col min="4" max="4" width="38.57031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16" width="12.7109375" style="1" customWidth="1"/>
    <col min="17" max="27" width="12.7109375" style="1" hidden="1" customWidth="1"/>
    <col min="28" max="28" width="14.7109375" style="1" customWidth="1"/>
    <col min="29" max="29" width="12" style="1" customWidth="1"/>
    <col min="30" max="30" width="18.28515625" style="1" customWidth="1"/>
    <col min="31" max="31" width="14.28515625" style="1" customWidth="1"/>
    <col min="32" max="16384" width="8.85546875" style="1"/>
  </cols>
  <sheetData>
    <row r="1" spans="1:31" ht="15.75">
      <c r="W1" s="2"/>
      <c r="AB1" s="1" t="s">
        <v>69</v>
      </c>
    </row>
    <row r="2" spans="1:31" ht="15.75">
      <c r="W2" s="2"/>
      <c r="AB2" s="1" t="s">
        <v>70</v>
      </c>
    </row>
    <row r="3" spans="1:31" ht="15.75">
      <c r="W3" s="2"/>
      <c r="AB3" s="1" t="s">
        <v>71</v>
      </c>
    </row>
    <row r="4" spans="1:31" ht="16.5" customHeight="1"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1" ht="15.75" customHeight="1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>
      <c r="D6" s="7" t="s">
        <v>14</v>
      </c>
      <c r="E6" s="61" t="s">
        <v>72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</row>
    <row r="7" spans="1:31" s="6" customFormat="1" ht="19.5" customHeight="1">
      <c r="D7" s="7" t="s">
        <v>34</v>
      </c>
      <c r="E7" s="61" t="s">
        <v>80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</row>
    <row r="8" spans="1:31" s="6" customFormat="1" ht="19.5" customHeight="1">
      <c r="D8" s="7" t="s">
        <v>25</v>
      </c>
      <c r="E8" s="61" t="s">
        <v>81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3"/>
    </row>
    <row r="9" spans="1:31" s="6" customFormat="1" ht="19.5" customHeight="1">
      <c r="D9" s="7" t="s">
        <v>24</v>
      </c>
      <c r="E9" s="61" t="s">
        <v>81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3"/>
    </row>
    <row r="10" spans="1:31" s="6" customFormat="1" ht="19.5" customHeight="1">
      <c r="D10" s="7" t="s">
        <v>9</v>
      </c>
      <c r="E10" s="61" t="s">
        <v>82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3"/>
    </row>
    <row r="11" spans="1:31" s="6" customFormat="1" ht="27" customHeight="1">
      <c r="D11" s="7" t="s">
        <v>10</v>
      </c>
      <c r="E11" s="61" t="s">
        <v>73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3"/>
    </row>
    <row r="12" spans="1:31" s="6" customFormat="1" ht="45.75" customHeight="1">
      <c r="D12" s="7" t="s">
        <v>23</v>
      </c>
      <c r="E12" s="61" t="s">
        <v>74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3"/>
    </row>
    <row r="13" spans="1:31" ht="16.5" customHeight="1"/>
    <row r="14" spans="1:31" ht="33.75" customHeight="1">
      <c r="A14" s="57" t="s">
        <v>6</v>
      </c>
      <c r="B14" s="64" t="s">
        <v>29</v>
      </c>
      <c r="C14" s="46"/>
      <c r="D14" s="57" t="s">
        <v>1</v>
      </c>
      <c r="E14" s="64" t="s">
        <v>4</v>
      </c>
      <c r="F14" s="64" t="s">
        <v>61</v>
      </c>
      <c r="G14" s="57" t="s">
        <v>62</v>
      </c>
      <c r="H14" s="57"/>
      <c r="I14" s="57"/>
      <c r="J14" s="57"/>
      <c r="K14" s="64" t="s">
        <v>63</v>
      </c>
      <c r="L14" s="64" t="s">
        <v>66</v>
      </c>
      <c r="M14" s="70" t="s">
        <v>64</v>
      </c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67" t="s">
        <v>67</v>
      </c>
      <c r="AC14" s="64" t="s">
        <v>36</v>
      </c>
      <c r="AD14" s="64" t="s">
        <v>35</v>
      </c>
      <c r="AE14" s="54" t="s">
        <v>58</v>
      </c>
    </row>
    <row r="15" spans="1:31" ht="28.5" customHeight="1">
      <c r="A15" s="57"/>
      <c r="B15" s="65"/>
      <c r="C15" s="47"/>
      <c r="D15" s="57"/>
      <c r="E15" s="65"/>
      <c r="F15" s="65"/>
      <c r="G15" s="57" t="s">
        <v>22</v>
      </c>
      <c r="H15" s="57" t="s">
        <v>15</v>
      </c>
      <c r="I15" s="57" t="s">
        <v>16</v>
      </c>
      <c r="J15" s="57" t="s">
        <v>30</v>
      </c>
      <c r="K15" s="65"/>
      <c r="L15" s="65"/>
      <c r="M15" s="70" t="s">
        <v>59</v>
      </c>
      <c r="N15" s="71"/>
      <c r="O15" s="71"/>
      <c r="P15" s="71"/>
      <c r="Q15" s="71"/>
      <c r="R15" s="70" t="s">
        <v>65</v>
      </c>
      <c r="S15" s="71"/>
      <c r="T15" s="71"/>
      <c r="U15" s="71"/>
      <c r="V15" s="71"/>
      <c r="W15" s="57" t="s">
        <v>60</v>
      </c>
      <c r="X15" s="57"/>
      <c r="Y15" s="57"/>
      <c r="Z15" s="57"/>
      <c r="AA15" s="57"/>
      <c r="AB15" s="68"/>
      <c r="AC15" s="65"/>
      <c r="AD15" s="65"/>
      <c r="AE15" s="55"/>
    </row>
    <row r="16" spans="1:31" ht="52.5" customHeight="1">
      <c r="A16" s="57"/>
      <c r="B16" s="66"/>
      <c r="C16" s="48"/>
      <c r="D16" s="57"/>
      <c r="E16" s="66"/>
      <c r="F16" s="66"/>
      <c r="G16" s="57"/>
      <c r="H16" s="57"/>
      <c r="I16" s="57"/>
      <c r="J16" s="57"/>
      <c r="K16" s="66"/>
      <c r="L16" s="66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9"/>
      <c r="AC16" s="66"/>
      <c r="AD16" s="66"/>
      <c r="AE16" s="56"/>
    </row>
    <row r="17" spans="1:31" s="12" customFormat="1" ht="15.75" customHeight="1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15.75" customHeight="1">
      <c r="A18" s="13">
        <v>1</v>
      </c>
      <c r="B18" s="14" t="s">
        <v>83</v>
      </c>
      <c r="C18" s="14">
        <v>2</v>
      </c>
      <c r="D18" s="45" t="s">
        <v>113</v>
      </c>
      <c r="E18" s="19" t="s">
        <v>143</v>
      </c>
      <c r="F18" s="15">
        <v>70</v>
      </c>
      <c r="G18" s="40"/>
      <c r="H18" s="15"/>
      <c r="I18" s="16"/>
      <c r="J18" s="16"/>
      <c r="K18" s="43">
        <v>1.04</v>
      </c>
      <c r="L18" s="15" t="str">
        <f t="shared" ref="L18:L19" si="0">IF(SUM(G18)=0,"",G18*K18)</f>
        <v/>
      </c>
      <c r="M18" s="41">
        <v>95.195999999999998</v>
      </c>
      <c r="N18" s="41">
        <v>79.33</v>
      </c>
      <c r="O18" s="41"/>
      <c r="P18" s="41">
        <v>91.633499999999998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:AB19" si="1">COUNTIF(L18:AA18,"&gt;0")</f>
        <v>3</v>
      </c>
      <c r="AC18" s="20">
        <f t="shared" ref="AC18:AC19" si="2">CEILING(SUM(L18:AA18)/COUNTIF(L18:AA18,"&gt;0"),0.01)</f>
        <v>88.72</v>
      </c>
      <c r="AD18" s="20">
        <f t="shared" ref="AD18:AD19" si="3">AC18*F18</f>
        <v>6210.4</v>
      </c>
      <c r="AE18" s="39">
        <f t="shared" ref="AE18:AE19" si="4">STDEV(L18:AA18)/AC18*100</f>
        <v>9.3830442673155545</v>
      </c>
    </row>
    <row r="19" spans="1:31" s="12" customFormat="1" ht="33" customHeight="1">
      <c r="A19" s="13">
        <v>2</v>
      </c>
      <c r="B19" s="14" t="s">
        <v>84</v>
      </c>
      <c r="C19" s="14">
        <v>2</v>
      </c>
      <c r="D19" s="45" t="s">
        <v>114</v>
      </c>
      <c r="E19" s="19" t="s">
        <v>75</v>
      </c>
      <c r="F19" s="15">
        <v>1</v>
      </c>
      <c r="G19" s="40"/>
      <c r="H19" s="15"/>
      <c r="I19" s="16"/>
      <c r="J19" s="16"/>
      <c r="K19" s="43">
        <v>1.04</v>
      </c>
      <c r="L19" s="15" t="str">
        <f t="shared" si="0"/>
        <v/>
      </c>
      <c r="M19" s="41">
        <v>517.57065599999999</v>
      </c>
      <c r="N19" s="41">
        <v>421.29</v>
      </c>
      <c r="O19" s="41"/>
      <c r="P19" s="41">
        <v>492.91200000000003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si="1"/>
        <v>3</v>
      </c>
      <c r="AC19" s="20">
        <f t="shared" si="2"/>
        <v>477.26</v>
      </c>
      <c r="AD19" s="20">
        <f t="shared" si="3"/>
        <v>477.26</v>
      </c>
      <c r="AE19" s="39">
        <f t="shared" si="4"/>
        <v>10.479167164368643</v>
      </c>
    </row>
    <row r="20" spans="1:31" s="12" customFormat="1" ht="33" customHeight="1">
      <c r="A20" s="13">
        <v>3</v>
      </c>
      <c r="B20" s="14" t="s">
        <v>85</v>
      </c>
      <c r="C20" s="14">
        <v>2</v>
      </c>
      <c r="D20" s="45" t="s">
        <v>115</v>
      </c>
      <c r="E20" s="19" t="s">
        <v>143</v>
      </c>
      <c r="F20" s="15">
        <v>90</v>
      </c>
      <c r="G20" s="40"/>
      <c r="H20" s="15"/>
      <c r="I20" s="16"/>
      <c r="J20" s="16"/>
      <c r="K20" s="43">
        <v>1.04</v>
      </c>
      <c r="L20" s="15" t="str">
        <f t="shared" ref="L20:L48" si="5">IF(SUM(G20)=0,"",G20*K20)</f>
        <v/>
      </c>
      <c r="M20" s="41">
        <v>86.664000000000001</v>
      </c>
      <c r="N20" s="41">
        <v>72.22</v>
      </c>
      <c r="O20" s="41"/>
      <c r="P20" s="41">
        <v>83.422499999999999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ref="AB20:AB48" si="6">COUNTIF(L20:AA20,"&gt;0")</f>
        <v>3</v>
      </c>
      <c r="AC20" s="20">
        <f t="shared" ref="AC20:AC48" si="7">CEILING(SUM(L20:AA20)/COUNTIF(L20:AA20,"&gt;0"),0.01)</f>
        <v>80.77</v>
      </c>
      <c r="AD20" s="20">
        <f t="shared" ref="AD20:AD48" si="8">AC20*F20</f>
        <v>7269.2999999999993</v>
      </c>
      <c r="AE20" s="39">
        <f t="shared" ref="AE20:AE48" si="9">STDEV(L20:AA20)/AC20*100</f>
        <v>9.3832304967344218</v>
      </c>
    </row>
    <row r="21" spans="1:31" s="12" customFormat="1" ht="33" customHeight="1">
      <c r="A21" s="13">
        <v>4</v>
      </c>
      <c r="B21" s="14" t="s">
        <v>162</v>
      </c>
      <c r="C21" s="14">
        <v>2</v>
      </c>
      <c r="D21" s="45" t="s">
        <v>163</v>
      </c>
      <c r="E21" s="19" t="s">
        <v>75</v>
      </c>
      <c r="F21" s="15">
        <v>2</v>
      </c>
      <c r="G21" s="40"/>
      <c r="H21" s="15"/>
      <c r="I21" s="16"/>
      <c r="J21" s="16"/>
      <c r="K21" s="43">
        <v>1.04</v>
      </c>
      <c r="L21" s="15" t="str">
        <f t="shared" si="5"/>
        <v/>
      </c>
      <c r="M21" s="41">
        <v>244.05600000000001</v>
      </c>
      <c r="N21" s="41">
        <v>203.38</v>
      </c>
      <c r="O21" s="41"/>
      <c r="P21" s="41">
        <v>234.90600000000001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6"/>
        <v>3</v>
      </c>
      <c r="AC21" s="20">
        <f t="shared" si="7"/>
        <v>227.45000000000002</v>
      </c>
      <c r="AD21" s="20">
        <f t="shared" si="8"/>
        <v>454.90000000000003</v>
      </c>
      <c r="AE21" s="39">
        <f t="shared" si="9"/>
        <v>9.3818947464093192</v>
      </c>
    </row>
    <row r="22" spans="1:31" s="12" customFormat="1" ht="33" customHeight="1">
      <c r="A22" s="13">
        <v>5</v>
      </c>
      <c r="B22" s="14" t="s">
        <v>164</v>
      </c>
      <c r="C22" s="14">
        <v>2</v>
      </c>
      <c r="D22" s="45" t="s">
        <v>165</v>
      </c>
      <c r="E22" s="19" t="s">
        <v>75</v>
      </c>
      <c r="F22" s="15">
        <v>4</v>
      </c>
      <c r="G22" s="40"/>
      <c r="H22" s="15"/>
      <c r="I22" s="16"/>
      <c r="J22" s="16"/>
      <c r="K22" s="43">
        <v>1.04</v>
      </c>
      <c r="L22" s="15" t="str">
        <f t="shared" si="5"/>
        <v/>
      </c>
      <c r="M22" s="41">
        <v>244.32</v>
      </c>
      <c r="N22" s="41">
        <v>203.6</v>
      </c>
      <c r="O22" s="41"/>
      <c r="P22" s="41">
        <v>235.15800000000002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6"/>
        <v>3</v>
      </c>
      <c r="AC22" s="20">
        <f t="shared" si="7"/>
        <v>227.70000000000002</v>
      </c>
      <c r="AD22" s="20">
        <f t="shared" si="8"/>
        <v>910.80000000000007</v>
      </c>
      <c r="AE22" s="39">
        <f t="shared" si="9"/>
        <v>9.3815701178610578</v>
      </c>
    </row>
    <row r="23" spans="1:31" s="12" customFormat="1" ht="33" customHeight="1">
      <c r="A23" s="13">
        <v>6</v>
      </c>
      <c r="B23" s="14" t="s">
        <v>166</v>
      </c>
      <c r="C23" s="14">
        <v>2</v>
      </c>
      <c r="D23" s="45" t="s">
        <v>167</v>
      </c>
      <c r="E23" s="19" t="s">
        <v>75</v>
      </c>
      <c r="F23" s="15">
        <v>8</v>
      </c>
      <c r="G23" s="40"/>
      <c r="H23" s="15"/>
      <c r="I23" s="16"/>
      <c r="J23" s="16"/>
      <c r="K23" s="43">
        <v>1.04</v>
      </c>
      <c r="L23" s="15" t="str">
        <f t="shared" si="5"/>
        <v/>
      </c>
      <c r="M23" s="41">
        <v>284.58</v>
      </c>
      <c r="N23" s="41">
        <v>237.15</v>
      </c>
      <c r="O23" s="41"/>
      <c r="P23" s="41">
        <v>273.9135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6"/>
        <v>3</v>
      </c>
      <c r="AC23" s="20">
        <f t="shared" si="7"/>
        <v>265.22000000000003</v>
      </c>
      <c r="AD23" s="20">
        <f t="shared" si="8"/>
        <v>2121.7600000000002</v>
      </c>
      <c r="AE23" s="39">
        <f t="shared" si="9"/>
        <v>9.3819617603922296</v>
      </c>
    </row>
    <row r="24" spans="1:31" s="12" customFormat="1" ht="33" customHeight="1">
      <c r="A24" s="13">
        <v>7</v>
      </c>
      <c r="B24" s="14" t="s">
        <v>86</v>
      </c>
      <c r="C24" s="14">
        <v>2</v>
      </c>
      <c r="D24" s="45" t="s">
        <v>116</v>
      </c>
      <c r="E24" s="19" t="s">
        <v>143</v>
      </c>
      <c r="F24" s="15">
        <v>35</v>
      </c>
      <c r="G24" s="40"/>
      <c r="H24" s="15"/>
      <c r="I24" s="16"/>
      <c r="J24" s="16"/>
      <c r="K24" s="43">
        <v>1.04</v>
      </c>
      <c r="L24" s="15" t="str">
        <f t="shared" si="5"/>
        <v/>
      </c>
      <c r="M24" s="41">
        <v>39.695999999999998</v>
      </c>
      <c r="N24" s="41">
        <v>33.08</v>
      </c>
      <c r="O24" s="41"/>
      <c r="P24" s="41">
        <v>38.209500000000006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6"/>
        <v>3</v>
      </c>
      <c r="AC24" s="20">
        <f t="shared" si="7"/>
        <v>37</v>
      </c>
      <c r="AD24" s="20">
        <f t="shared" si="8"/>
        <v>1295</v>
      </c>
      <c r="AE24" s="39">
        <f t="shared" si="9"/>
        <v>9.3814614775411265</v>
      </c>
    </row>
    <row r="25" spans="1:31" s="12" customFormat="1" ht="33" customHeight="1">
      <c r="A25" s="13">
        <v>8</v>
      </c>
      <c r="B25" s="14" t="s">
        <v>87</v>
      </c>
      <c r="C25" s="14">
        <v>2</v>
      </c>
      <c r="D25" s="45" t="s">
        <v>117</v>
      </c>
      <c r="E25" s="19" t="s">
        <v>143</v>
      </c>
      <c r="F25" s="15">
        <v>260</v>
      </c>
      <c r="G25" s="40"/>
      <c r="H25" s="15"/>
      <c r="I25" s="16"/>
      <c r="J25" s="16"/>
      <c r="K25" s="43">
        <v>1.04</v>
      </c>
      <c r="L25" s="15" t="str">
        <f t="shared" si="5"/>
        <v/>
      </c>
      <c r="M25" s="41">
        <v>197.61600000000001</v>
      </c>
      <c r="N25" s="41">
        <v>164.68</v>
      </c>
      <c r="O25" s="41"/>
      <c r="P25" s="41">
        <v>190.20750000000001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6"/>
        <v>3</v>
      </c>
      <c r="AC25" s="20">
        <f t="shared" si="7"/>
        <v>184.17000000000002</v>
      </c>
      <c r="AD25" s="20">
        <f t="shared" si="8"/>
        <v>47884.200000000004</v>
      </c>
      <c r="AE25" s="39">
        <f t="shared" si="9"/>
        <v>9.381925502683675</v>
      </c>
    </row>
    <row r="26" spans="1:31" s="12" customFormat="1" ht="33" customHeight="1">
      <c r="A26" s="13">
        <v>9</v>
      </c>
      <c r="B26" s="14" t="s">
        <v>88</v>
      </c>
      <c r="C26" s="14">
        <v>2</v>
      </c>
      <c r="D26" s="45" t="s">
        <v>118</v>
      </c>
      <c r="E26" s="19" t="s">
        <v>143</v>
      </c>
      <c r="F26" s="15">
        <v>240</v>
      </c>
      <c r="G26" s="40"/>
      <c r="H26" s="15"/>
      <c r="I26" s="16"/>
      <c r="J26" s="16"/>
      <c r="K26" s="43">
        <v>1.04</v>
      </c>
      <c r="L26" s="15" t="str">
        <f t="shared" si="5"/>
        <v/>
      </c>
      <c r="M26" s="41">
        <v>150.59443200000001</v>
      </c>
      <c r="N26" s="41">
        <v>163.58000000000001</v>
      </c>
      <c r="O26" s="41"/>
      <c r="P26" s="41">
        <v>164.94450000000001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6"/>
        <v>3</v>
      </c>
      <c r="AC26" s="20">
        <f t="shared" si="7"/>
        <v>159.71</v>
      </c>
      <c r="AD26" s="20">
        <f t="shared" si="8"/>
        <v>38330.400000000001</v>
      </c>
      <c r="AE26" s="39">
        <f t="shared" si="9"/>
        <v>4.9593365871751516</v>
      </c>
    </row>
    <row r="27" spans="1:31" s="12" customFormat="1" ht="33" customHeight="1">
      <c r="A27" s="13">
        <v>10</v>
      </c>
      <c r="B27" s="14" t="s">
        <v>89</v>
      </c>
      <c r="C27" s="14">
        <v>2</v>
      </c>
      <c r="D27" s="45" t="s">
        <v>119</v>
      </c>
      <c r="E27" s="19" t="s">
        <v>143</v>
      </c>
      <c r="F27" s="15">
        <v>30</v>
      </c>
      <c r="G27" s="40"/>
      <c r="H27" s="15"/>
      <c r="I27" s="16"/>
      <c r="J27" s="16"/>
      <c r="K27" s="43">
        <v>1.04</v>
      </c>
      <c r="L27" s="15" t="str">
        <f t="shared" si="5"/>
        <v/>
      </c>
      <c r="M27" s="41">
        <v>122.736</v>
      </c>
      <c r="N27" s="41">
        <v>102.28</v>
      </c>
      <c r="O27" s="41"/>
      <c r="P27" s="41">
        <v>118.13550000000001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6"/>
        <v>3</v>
      </c>
      <c r="AC27" s="20">
        <f t="shared" si="7"/>
        <v>114.39</v>
      </c>
      <c r="AD27" s="20">
        <f t="shared" si="8"/>
        <v>3431.7</v>
      </c>
      <c r="AE27" s="39">
        <f t="shared" si="9"/>
        <v>9.3816299290872198</v>
      </c>
    </row>
    <row r="28" spans="1:31" s="12" customFormat="1" ht="33" customHeight="1">
      <c r="A28" s="13">
        <v>11</v>
      </c>
      <c r="B28" s="14" t="s">
        <v>90</v>
      </c>
      <c r="C28" s="14">
        <v>2</v>
      </c>
      <c r="D28" s="45" t="s">
        <v>120</v>
      </c>
      <c r="E28" s="19" t="s">
        <v>143</v>
      </c>
      <c r="F28" s="15">
        <v>60</v>
      </c>
      <c r="G28" s="40"/>
      <c r="H28" s="15"/>
      <c r="I28" s="16"/>
      <c r="J28" s="16"/>
      <c r="K28" s="43">
        <v>1.04</v>
      </c>
      <c r="L28" s="15" t="str">
        <f t="shared" si="5"/>
        <v/>
      </c>
      <c r="M28" s="41">
        <v>91.320672000000002</v>
      </c>
      <c r="N28" s="41">
        <v>89.4</v>
      </c>
      <c r="O28" s="41"/>
      <c r="P28" s="41">
        <v>94.888500000000008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6"/>
        <v>3</v>
      </c>
      <c r="AC28" s="20">
        <f t="shared" si="7"/>
        <v>91.87</v>
      </c>
      <c r="AD28" s="20">
        <f t="shared" si="8"/>
        <v>5512.2000000000007</v>
      </c>
      <c r="AE28" s="39">
        <f t="shared" si="9"/>
        <v>3.0316092615237276</v>
      </c>
    </row>
    <row r="29" spans="1:31" s="12" customFormat="1" ht="33" customHeight="1">
      <c r="A29" s="13">
        <v>12</v>
      </c>
      <c r="B29" s="14" t="s">
        <v>168</v>
      </c>
      <c r="C29" s="14">
        <v>2</v>
      </c>
      <c r="D29" s="45" t="s">
        <v>169</v>
      </c>
      <c r="E29" s="19" t="s">
        <v>75</v>
      </c>
      <c r="F29" s="15">
        <v>4</v>
      </c>
      <c r="G29" s="40"/>
      <c r="H29" s="15"/>
      <c r="I29" s="16"/>
      <c r="J29" s="16"/>
      <c r="K29" s="43">
        <v>1.04</v>
      </c>
      <c r="L29" s="15" t="str">
        <f t="shared" si="5"/>
        <v/>
      </c>
      <c r="M29" s="41">
        <v>510.34800000000001</v>
      </c>
      <c r="N29" s="41">
        <v>425.29</v>
      </c>
      <c r="O29" s="41" t="s">
        <v>204</v>
      </c>
      <c r="P29" s="41">
        <v>491.21100000000001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6"/>
        <v>3</v>
      </c>
      <c r="AC29" s="20">
        <f t="shared" si="7"/>
        <v>475.62</v>
      </c>
      <c r="AD29" s="20">
        <f t="shared" si="8"/>
        <v>1902.48</v>
      </c>
      <c r="AE29" s="39">
        <f t="shared" si="9"/>
        <v>9.3818316166790012</v>
      </c>
    </row>
    <row r="30" spans="1:31" s="12" customFormat="1" ht="33" customHeight="1">
      <c r="A30" s="13">
        <v>13</v>
      </c>
      <c r="B30" s="14" t="s">
        <v>144</v>
      </c>
      <c r="C30" s="14">
        <v>2</v>
      </c>
      <c r="D30" s="45" t="s">
        <v>153</v>
      </c>
      <c r="E30" s="19" t="s">
        <v>75</v>
      </c>
      <c r="F30" s="15">
        <v>20</v>
      </c>
      <c r="G30" s="40"/>
      <c r="H30" s="15"/>
      <c r="I30" s="16"/>
      <c r="J30" s="16"/>
      <c r="K30" s="43">
        <v>1.04</v>
      </c>
      <c r="L30" s="15" t="str">
        <f t="shared" si="5"/>
        <v/>
      </c>
      <c r="M30" s="41">
        <v>111.408</v>
      </c>
      <c r="N30" s="41">
        <v>92.84</v>
      </c>
      <c r="O30" s="41" t="s">
        <v>204</v>
      </c>
      <c r="P30" s="41">
        <v>107.23650000000001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6"/>
        <v>3</v>
      </c>
      <c r="AC30" s="20">
        <f t="shared" si="7"/>
        <v>103.83</v>
      </c>
      <c r="AD30" s="20">
        <f t="shared" si="8"/>
        <v>2076.6</v>
      </c>
      <c r="AE30" s="39">
        <f t="shared" si="9"/>
        <v>9.3825776831964429</v>
      </c>
    </row>
    <row r="31" spans="1:31" s="12" customFormat="1" ht="33" customHeight="1">
      <c r="A31" s="13">
        <v>14</v>
      </c>
      <c r="B31" s="14" t="s">
        <v>170</v>
      </c>
      <c r="C31" s="14">
        <v>2</v>
      </c>
      <c r="D31" s="45" t="s">
        <v>171</v>
      </c>
      <c r="E31" s="19" t="s">
        <v>75</v>
      </c>
      <c r="F31" s="15">
        <v>51</v>
      </c>
      <c r="G31" s="40"/>
      <c r="H31" s="15"/>
      <c r="I31" s="16"/>
      <c r="J31" s="16"/>
      <c r="K31" s="43">
        <v>1.04</v>
      </c>
      <c r="L31" s="15" t="str">
        <f t="shared" si="5"/>
        <v/>
      </c>
      <c r="M31" s="41">
        <v>60.744</v>
      </c>
      <c r="N31" s="41">
        <v>50.62</v>
      </c>
      <c r="O31" s="41"/>
      <c r="P31" s="41">
        <v>58.474499999999999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6"/>
        <v>3</v>
      </c>
      <c r="AC31" s="20">
        <f t="shared" si="7"/>
        <v>56.620000000000005</v>
      </c>
      <c r="AD31" s="20">
        <f t="shared" si="8"/>
        <v>2887.6200000000003</v>
      </c>
      <c r="AE31" s="39">
        <f t="shared" si="9"/>
        <v>9.3828166859768434</v>
      </c>
    </row>
    <row r="32" spans="1:31" s="12" customFormat="1" ht="33" customHeight="1">
      <c r="A32" s="13">
        <v>15</v>
      </c>
      <c r="B32" s="14" t="s">
        <v>91</v>
      </c>
      <c r="C32" s="14">
        <v>2</v>
      </c>
      <c r="D32" s="45" t="s">
        <v>121</v>
      </c>
      <c r="E32" s="19" t="s">
        <v>75</v>
      </c>
      <c r="F32" s="15">
        <v>4</v>
      </c>
      <c r="G32" s="40"/>
      <c r="H32" s="15"/>
      <c r="I32" s="16"/>
      <c r="J32" s="16"/>
      <c r="K32" s="43">
        <v>1.04</v>
      </c>
      <c r="L32" s="15" t="str">
        <f t="shared" si="5"/>
        <v/>
      </c>
      <c r="M32" s="41">
        <v>131.86799999999999</v>
      </c>
      <c r="N32" s="41">
        <v>109.89</v>
      </c>
      <c r="O32" s="41"/>
      <c r="P32" s="41">
        <v>126.92400000000001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6"/>
        <v>3</v>
      </c>
      <c r="AC32" s="20">
        <f t="shared" si="7"/>
        <v>122.9</v>
      </c>
      <c r="AD32" s="20">
        <f t="shared" si="8"/>
        <v>491.6</v>
      </c>
      <c r="AE32" s="39">
        <f t="shared" si="9"/>
        <v>9.3815368261971059</v>
      </c>
    </row>
    <row r="33" spans="1:31" s="12" customFormat="1" ht="33" customHeight="1">
      <c r="A33" s="13">
        <v>16</v>
      </c>
      <c r="B33" s="14" t="s">
        <v>172</v>
      </c>
      <c r="C33" s="14">
        <v>2</v>
      </c>
      <c r="D33" s="45" t="s">
        <v>173</v>
      </c>
      <c r="E33" s="19" t="s">
        <v>143</v>
      </c>
      <c r="F33" s="15">
        <v>200</v>
      </c>
      <c r="G33" s="40"/>
      <c r="H33" s="15"/>
      <c r="I33" s="16"/>
      <c r="J33" s="16"/>
      <c r="K33" s="43">
        <v>1.04</v>
      </c>
      <c r="L33" s="15" t="str">
        <f t="shared" ref="L33:L47" si="10">IF(SUM(G33)=0,"",G33*K33)</f>
        <v/>
      </c>
      <c r="M33" s="41">
        <v>139.12799999999999</v>
      </c>
      <c r="N33" s="41">
        <v>115.94</v>
      </c>
      <c r="O33" s="41"/>
      <c r="P33" s="41">
        <v>121.163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ref="AB33:AB47" si="11">COUNTIF(L33:AA33,"&gt;0")</f>
        <v>3</v>
      </c>
      <c r="AC33" s="20">
        <f t="shared" ref="AC33:AC47" si="12">CEILING(SUM(L33:AA33)/COUNTIF(L33:AA33,"&gt;0"),0.01)</f>
        <v>125.42</v>
      </c>
      <c r="AD33" s="20">
        <f t="shared" ref="AD33:AD47" si="13">AC33*F33</f>
        <v>25084</v>
      </c>
      <c r="AE33" s="39">
        <f t="shared" ref="AE33:AE47" si="14">STDEV(L33:AA33)/AC33*100</f>
        <v>9.6982134792855454</v>
      </c>
    </row>
    <row r="34" spans="1:31" s="12" customFormat="1" ht="33" customHeight="1">
      <c r="A34" s="13">
        <v>17</v>
      </c>
      <c r="B34" s="14" t="s">
        <v>145</v>
      </c>
      <c r="C34" s="14">
        <v>2</v>
      </c>
      <c r="D34" s="45" t="s">
        <v>154</v>
      </c>
      <c r="E34" s="19" t="s">
        <v>143</v>
      </c>
      <c r="F34" s="15">
        <v>175</v>
      </c>
      <c r="G34" s="40"/>
      <c r="H34" s="15"/>
      <c r="I34" s="16"/>
      <c r="J34" s="16"/>
      <c r="K34" s="43">
        <v>1.04</v>
      </c>
      <c r="L34" s="15" t="str">
        <f t="shared" si="10"/>
        <v/>
      </c>
      <c r="M34" s="41">
        <v>212.41200000000001</v>
      </c>
      <c r="N34" s="41">
        <v>177.01</v>
      </c>
      <c r="O34" s="41"/>
      <c r="P34" s="41">
        <v>184.98399999999998</v>
      </c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11"/>
        <v>3</v>
      </c>
      <c r="AC34" s="20">
        <f t="shared" si="12"/>
        <v>191.47</v>
      </c>
      <c r="AD34" s="20">
        <f t="shared" si="13"/>
        <v>33507.25</v>
      </c>
      <c r="AE34" s="39">
        <f t="shared" si="14"/>
        <v>9.6989099509879679</v>
      </c>
    </row>
    <row r="35" spans="1:31" s="12" customFormat="1" ht="33" customHeight="1">
      <c r="A35" s="13">
        <v>18</v>
      </c>
      <c r="B35" s="14" t="s">
        <v>92</v>
      </c>
      <c r="C35" s="14">
        <v>2</v>
      </c>
      <c r="D35" s="45" t="s">
        <v>122</v>
      </c>
      <c r="E35" s="19" t="s">
        <v>143</v>
      </c>
      <c r="F35" s="15">
        <v>100</v>
      </c>
      <c r="G35" s="40"/>
      <c r="H35" s="15"/>
      <c r="I35" s="16"/>
      <c r="J35" s="16"/>
      <c r="K35" s="43">
        <v>1.04</v>
      </c>
      <c r="L35" s="15" t="str">
        <f t="shared" si="10"/>
        <v/>
      </c>
      <c r="M35" s="41">
        <v>257.44799999999998</v>
      </c>
      <c r="N35" s="41">
        <v>214.54</v>
      </c>
      <c r="O35" s="41"/>
      <c r="P35" s="41">
        <v>224.2</v>
      </c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11"/>
        <v>3</v>
      </c>
      <c r="AC35" s="20">
        <f t="shared" si="12"/>
        <v>232.07</v>
      </c>
      <c r="AD35" s="20">
        <f t="shared" si="13"/>
        <v>23207</v>
      </c>
      <c r="AE35" s="39">
        <f t="shared" si="14"/>
        <v>9.6990868286915664</v>
      </c>
    </row>
    <row r="36" spans="1:31" s="12" customFormat="1" ht="33" customHeight="1">
      <c r="A36" s="13">
        <v>19</v>
      </c>
      <c r="B36" s="14" t="s">
        <v>174</v>
      </c>
      <c r="C36" s="14">
        <v>2</v>
      </c>
      <c r="D36" s="45" t="s">
        <v>175</v>
      </c>
      <c r="E36" s="19" t="s">
        <v>143</v>
      </c>
      <c r="F36" s="15">
        <v>50</v>
      </c>
      <c r="G36" s="40"/>
      <c r="H36" s="15"/>
      <c r="I36" s="16"/>
      <c r="J36" s="16"/>
      <c r="K36" s="43">
        <v>1.04</v>
      </c>
      <c r="L36" s="15" t="str">
        <f t="shared" si="10"/>
        <v/>
      </c>
      <c r="M36" s="41">
        <v>372.38400000000001</v>
      </c>
      <c r="N36" s="41">
        <v>310.32</v>
      </c>
      <c r="O36" s="41"/>
      <c r="P36" s="41">
        <v>324.29199999999997</v>
      </c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11"/>
        <v>3</v>
      </c>
      <c r="AC36" s="20">
        <f t="shared" si="12"/>
        <v>335.67</v>
      </c>
      <c r="AD36" s="20">
        <f t="shared" si="13"/>
        <v>16783.5</v>
      </c>
      <c r="AE36" s="39">
        <f t="shared" si="14"/>
        <v>9.6992982375546788</v>
      </c>
    </row>
    <row r="37" spans="1:31" s="12" customFormat="1" ht="33" customHeight="1">
      <c r="A37" s="13">
        <v>20</v>
      </c>
      <c r="B37" s="14" t="s">
        <v>146</v>
      </c>
      <c r="C37" s="14">
        <v>2</v>
      </c>
      <c r="D37" s="45" t="s">
        <v>155</v>
      </c>
      <c r="E37" s="19" t="s">
        <v>143</v>
      </c>
      <c r="F37" s="15">
        <v>25</v>
      </c>
      <c r="G37" s="40"/>
      <c r="H37" s="15"/>
      <c r="I37" s="16"/>
      <c r="J37" s="16"/>
      <c r="K37" s="43">
        <v>1.04</v>
      </c>
      <c r="L37" s="15" t="str">
        <f t="shared" si="10"/>
        <v/>
      </c>
      <c r="M37" s="41">
        <v>1831.1880000000001</v>
      </c>
      <c r="N37" s="41">
        <v>1525.99</v>
      </c>
      <c r="O37" s="41"/>
      <c r="P37" s="41">
        <v>1594.6605</v>
      </c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11"/>
        <v>3</v>
      </c>
      <c r="AC37" s="20">
        <f t="shared" si="12"/>
        <v>1650.6200000000001</v>
      </c>
      <c r="AD37" s="20">
        <f t="shared" si="13"/>
        <v>41265.5</v>
      </c>
      <c r="AE37" s="39">
        <f t="shared" si="14"/>
        <v>9.6998478074380614</v>
      </c>
    </row>
    <row r="38" spans="1:31" s="12" customFormat="1" ht="33" customHeight="1">
      <c r="A38" s="13">
        <v>21</v>
      </c>
      <c r="B38" s="14" t="s">
        <v>176</v>
      </c>
      <c r="C38" s="14">
        <v>2</v>
      </c>
      <c r="D38" s="45" t="s">
        <v>177</v>
      </c>
      <c r="E38" s="19" t="s">
        <v>143</v>
      </c>
      <c r="F38" s="15">
        <v>50</v>
      </c>
      <c r="G38" s="40"/>
      <c r="H38" s="15"/>
      <c r="I38" s="16"/>
      <c r="J38" s="16"/>
      <c r="K38" s="43">
        <v>1.04</v>
      </c>
      <c r="L38" s="15" t="str">
        <f t="shared" si="10"/>
        <v/>
      </c>
      <c r="M38" s="41">
        <v>1188</v>
      </c>
      <c r="N38" s="41">
        <v>923.07</v>
      </c>
      <c r="O38" s="41"/>
      <c r="P38" s="41">
        <v>1002.7629999999999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11"/>
        <v>3</v>
      </c>
      <c r="AC38" s="20">
        <f t="shared" si="12"/>
        <v>1037.95</v>
      </c>
      <c r="AD38" s="20">
        <f t="shared" si="13"/>
        <v>51897.5</v>
      </c>
      <c r="AE38" s="39">
        <f t="shared" si="14"/>
        <v>13.095406200540861</v>
      </c>
    </row>
    <row r="39" spans="1:31" s="12" customFormat="1" ht="33" customHeight="1">
      <c r="A39" s="13">
        <v>22</v>
      </c>
      <c r="B39" s="14" t="s">
        <v>147</v>
      </c>
      <c r="C39" s="14">
        <v>2</v>
      </c>
      <c r="D39" s="45" t="s">
        <v>156</v>
      </c>
      <c r="E39" s="19" t="s">
        <v>143</v>
      </c>
      <c r="F39" s="15">
        <v>156</v>
      </c>
      <c r="G39" s="40"/>
      <c r="H39" s="15"/>
      <c r="I39" s="16"/>
      <c r="J39" s="16"/>
      <c r="K39" s="43">
        <v>1.04</v>
      </c>
      <c r="L39" s="15" t="str">
        <f t="shared" si="10"/>
        <v/>
      </c>
      <c r="M39" s="41">
        <v>2829.0360000000001</v>
      </c>
      <c r="N39" s="41">
        <v>2357.5300000000002</v>
      </c>
      <c r="O39" s="41"/>
      <c r="P39" s="41">
        <v>2463.6254999999996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si="11"/>
        <v>3</v>
      </c>
      <c r="AC39" s="20">
        <f t="shared" si="12"/>
        <v>2550.0700000000002</v>
      </c>
      <c r="AD39" s="20">
        <f t="shared" si="13"/>
        <v>397810.92000000004</v>
      </c>
      <c r="AE39" s="39">
        <f t="shared" si="14"/>
        <v>9.6998243858269717</v>
      </c>
    </row>
    <row r="40" spans="1:31" s="12" customFormat="1" ht="33" customHeight="1">
      <c r="A40" s="13">
        <v>23</v>
      </c>
      <c r="B40" s="14" t="s">
        <v>93</v>
      </c>
      <c r="C40" s="14">
        <v>2</v>
      </c>
      <c r="D40" s="45" t="s">
        <v>123</v>
      </c>
      <c r="E40" s="19" t="s">
        <v>143</v>
      </c>
      <c r="F40" s="15">
        <v>50</v>
      </c>
      <c r="G40" s="40"/>
      <c r="H40" s="15"/>
      <c r="I40" s="16"/>
      <c r="J40" s="16"/>
      <c r="K40" s="43">
        <v>1.04</v>
      </c>
      <c r="L40" s="15" t="str">
        <f t="shared" si="10"/>
        <v/>
      </c>
      <c r="M40" s="41">
        <v>609.46799999999996</v>
      </c>
      <c r="N40" s="41">
        <v>507.89</v>
      </c>
      <c r="O40" s="41"/>
      <c r="P40" s="41">
        <v>530.74599999999998</v>
      </c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11"/>
        <v>3</v>
      </c>
      <c r="AC40" s="20">
        <f t="shared" si="12"/>
        <v>549.37</v>
      </c>
      <c r="AD40" s="20">
        <f t="shared" si="13"/>
        <v>27468.5</v>
      </c>
      <c r="AE40" s="39">
        <f t="shared" si="14"/>
        <v>9.6998307203722884</v>
      </c>
    </row>
    <row r="41" spans="1:31" s="12" customFormat="1" ht="33" customHeight="1">
      <c r="A41" s="13">
        <v>24</v>
      </c>
      <c r="B41" s="14" t="s">
        <v>178</v>
      </c>
      <c r="C41" s="14">
        <v>2</v>
      </c>
      <c r="D41" s="45" t="s">
        <v>179</v>
      </c>
      <c r="E41" s="19" t="s">
        <v>143</v>
      </c>
      <c r="F41" s="15">
        <v>10</v>
      </c>
      <c r="G41" s="40"/>
      <c r="H41" s="15"/>
      <c r="I41" s="16"/>
      <c r="J41" s="16"/>
      <c r="K41" s="43">
        <v>1.04</v>
      </c>
      <c r="L41" s="15" t="str">
        <f t="shared" si="10"/>
        <v/>
      </c>
      <c r="M41" s="41">
        <v>3142.2</v>
      </c>
      <c r="N41" s="41">
        <v>2618.5</v>
      </c>
      <c r="O41" s="41"/>
      <c r="P41" s="41">
        <v>2736.3325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11"/>
        <v>3</v>
      </c>
      <c r="AC41" s="20">
        <f t="shared" si="12"/>
        <v>2832.35</v>
      </c>
      <c r="AD41" s="20">
        <f t="shared" si="13"/>
        <v>28323.5</v>
      </c>
      <c r="AE41" s="39">
        <f t="shared" si="14"/>
        <v>9.6998818627649523</v>
      </c>
    </row>
    <row r="42" spans="1:31" s="12" customFormat="1" ht="33" customHeight="1">
      <c r="A42" s="13">
        <v>25</v>
      </c>
      <c r="B42" s="14" t="s">
        <v>94</v>
      </c>
      <c r="C42" s="14">
        <v>2</v>
      </c>
      <c r="D42" s="45" t="s">
        <v>124</v>
      </c>
      <c r="E42" s="19" t="s">
        <v>143</v>
      </c>
      <c r="F42" s="15">
        <v>15</v>
      </c>
      <c r="G42" s="40"/>
      <c r="H42" s="15"/>
      <c r="I42" s="16"/>
      <c r="J42" s="16"/>
      <c r="K42" s="43">
        <v>1.04</v>
      </c>
      <c r="L42" s="15" t="str">
        <f t="shared" si="10"/>
        <v/>
      </c>
      <c r="M42" s="41">
        <v>1233.816</v>
      </c>
      <c r="N42" s="41">
        <v>1028.18</v>
      </c>
      <c r="O42" s="41"/>
      <c r="P42" s="41">
        <v>1074.45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11"/>
        <v>3</v>
      </c>
      <c r="AC42" s="20">
        <f t="shared" si="12"/>
        <v>1112.1500000000001</v>
      </c>
      <c r="AD42" s="20">
        <f t="shared" si="13"/>
        <v>16682.25</v>
      </c>
      <c r="AE42" s="39">
        <f t="shared" si="14"/>
        <v>9.6998548359270522</v>
      </c>
    </row>
    <row r="43" spans="1:31" s="12" customFormat="1" ht="33" customHeight="1">
      <c r="A43" s="13">
        <v>26</v>
      </c>
      <c r="B43" s="14" t="s">
        <v>180</v>
      </c>
      <c r="C43" s="14">
        <v>2</v>
      </c>
      <c r="D43" s="45" t="s">
        <v>181</v>
      </c>
      <c r="E43" s="19" t="s">
        <v>143</v>
      </c>
      <c r="F43" s="15">
        <v>10</v>
      </c>
      <c r="G43" s="40"/>
      <c r="H43" s="15"/>
      <c r="I43" s="16"/>
      <c r="J43" s="16"/>
      <c r="K43" s="43">
        <v>1.04</v>
      </c>
      <c r="L43" s="15" t="str">
        <f t="shared" si="10"/>
        <v/>
      </c>
      <c r="M43" s="41">
        <v>2340.768</v>
      </c>
      <c r="N43" s="41">
        <v>1950.64</v>
      </c>
      <c r="O43" s="41"/>
      <c r="P43" s="41">
        <v>2038.4244999999999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11"/>
        <v>3</v>
      </c>
      <c r="AC43" s="20">
        <f t="shared" si="12"/>
        <v>2109.9499999999998</v>
      </c>
      <c r="AD43" s="20">
        <f t="shared" si="13"/>
        <v>21099.5</v>
      </c>
      <c r="AE43" s="39">
        <f t="shared" si="14"/>
        <v>9.699819084904723</v>
      </c>
    </row>
    <row r="44" spans="1:31" s="12" customFormat="1" ht="33" customHeight="1">
      <c r="A44" s="13">
        <v>27</v>
      </c>
      <c r="B44" s="14" t="s">
        <v>182</v>
      </c>
      <c r="C44" s="14">
        <v>2</v>
      </c>
      <c r="D44" s="45" t="s">
        <v>183</v>
      </c>
      <c r="E44" s="19" t="s">
        <v>143</v>
      </c>
      <c r="F44" s="15">
        <v>100</v>
      </c>
      <c r="G44" s="40"/>
      <c r="H44" s="15"/>
      <c r="I44" s="16"/>
      <c r="J44" s="16"/>
      <c r="K44" s="43">
        <v>1.04</v>
      </c>
      <c r="L44" s="15" t="str">
        <f t="shared" si="10"/>
        <v/>
      </c>
      <c r="M44" s="41">
        <v>11806.608</v>
      </c>
      <c r="N44" s="41">
        <v>9838.84</v>
      </c>
      <c r="O44" s="41"/>
      <c r="P44" s="41">
        <v>10281.593499999999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11"/>
        <v>3</v>
      </c>
      <c r="AC44" s="20">
        <f t="shared" si="12"/>
        <v>10642.35</v>
      </c>
      <c r="AD44" s="20">
        <f t="shared" si="13"/>
        <v>1064235</v>
      </c>
      <c r="AE44" s="39">
        <f t="shared" si="14"/>
        <v>9.6998881672103359</v>
      </c>
    </row>
    <row r="45" spans="1:31" s="12" customFormat="1" ht="33" customHeight="1">
      <c r="A45" s="13">
        <v>28</v>
      </c>
      <c r="B45" s="14" t="s">
        <v>95</v>
      </c>
      <c r="C45" s="14">
        <v>2</v>
      </c>
      <c r="D45" s="45" t="s">
        <v>125</v>
      </c>
      <c r="E45" s="19" t="s">
        <v>143</v>
      </c>
      <c r="F45" s="15">
        <v>50</v>
      </c>
      <c r="G45" s="40"/>
      <c r="H45" s="15"/>
      <c r="I45" s="16"/>
      <c r="J45" s="16"/>
      <c r="K45" s="43">
        <v>1.04</v>
      </c>
      <c r="L45" s="15" t="str">
        <f t="shared" si="10"/>
        <v/>
      </c>
      <c r="M45" s="41">
        <v>2780.4</v>
      </c>
      <c r="N45" s="41">
        <v>2317</v>
      </c>
      <c r="O45" s="41"/>
      <c r="P45" s="41">
        <v>2421.2650000000003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11"/>
        <v>3</v>
      </c>
      <c r="AC45" s="20">
        <f t="shared" si="12"/>
        <v>2506.23</v>
      </c>
      <c r="AD45" s="20">
        <f t="shared" si="13"/>
        <v>125311.5</v>
      </c>
      <c r="AE45" s="39">
        <f t="shared" si="14"/>
        <v>9.6998695874519392</v>
      </c>
    </row>
    <row r="46" spans="1:31" s="12" customFormat="1" ht="33" customHeight="1">
      <c r="A46" s="13">
        <v>29</v>
      </c>
      <c r="B46" s="14" t="s">
        <v>96</v>
      </c>
      <c r="C46" s="14">
        <v>2</v>
      </c>
      <c r="D46" s="45" t="s">
        <v>126</v>
      </c>
      <c r="E46" s="19" t="s">
        <v>143</v>
      </c>
      <c r="F46" s="15">
        <v>1150</v>
      </c>
      <c r="G46" s="40"/>
      <c r="H46" s="15"/>
      <c r="I46" s="16"/>
      <c r="J46" s="16"/>
      <c r="K46" s="43">
        <v>1.04</v>
      </c>
      <c r="L46" s="15" t="str">
        <f t="shared" si="10"/>
        <v/>
      </c>
      <c r="M46" s="41">
        <v>124.932</v>
      </c>
      <c r="N46" s="41">
        <v>104.11</v>
      </c>
      <c r="O46" s="41"/>
      <c r="P46" s="41">
        <v>125.98300000000002</v>
      </c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11"/>
        <v>3</v>
      </c>
      <c r="AC46" s="20">
        <f t="shared" si="12"/>
        <v>118.35000000000001</v>
      </c>
      <c r="AD46" s="20">
        <f t="shared" si="13"/>
        <v>136102.5</v>
      </c>
      <c r="AE46" s="39">
        <f t="shared" si="14"/>
        <v>10.423474988039709</v>
      </c>
    </row>
    <row r="47" spans="1:31" s="12" customFormat="1" ht="33" customHeight="1">
      <c r="A47" s="13">
        <v>30</v>
      </c>
      <c r="B47" s="14" t="s">
        <v>97</v>
      </c>
      <c r="C47" s="14">
        <v>2</v>
      </c>
      <c r="D47" s="45" t="s">
        <v>127</v>
      </c>
      <c r="E47" s="19" t="s">
        <v>143</v>
      </c>
      <c r="F47" s="15">
        <v>670</v>
      </c>
      <c r="G47" s="40"/>
      <c r="H47" s="15"/>
      <c r="I47" s="16"/>
      <c r="J47" s="16"/>
      <c r="K47" s="43">
        <v>1.04</v>
      </c>
      <c r="L47" s="15" t="str">
        <f t="shared" si="10"/>
        <v/>
      </c>
      <c r="M47" s="41">
        <v>272.86799999999999</v>
      </c>
      <c r="N47" s="41">
        <v>227.39</v>
      </c>
      <c r="O47" s="41"/>
      <c r="P47" s="41">
        <v>275.14300000000003</v>
      </c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11"/>
        <v>3</v>
      </c>
      <c r="AC47" s="20">
        <f t="shared" si="12"/>
        <v>258.47000000000003</v>
      </c>
      <c r="AD47" s="20">
        <f t="shared" si="13"/>
        <v>173174.90000000002</v>
      </c>
      <c r="AE47" s="39">
        <f t="shared" si="14"/>
        <v>10.421905448059997</v>
      </c>
    </row>
    <row r="48" spans="1:31" s="12" customFormat="1" ht="33" customHeight="1">
      <c r="A48" s="13">
        <v>31</v>
      </c>
      <c r="B48" s="14" t="s">
        <v>98</v>
      </c>
      <c r="C48" s="14">
        <v>2</v>
      </c>
      <c r="D48" s="45" t="s">
        <v>128</v>
      </c>
      <c r="E48" s="19" t="s">
        <v>143</v>
      </c>
      <c r="F48" s="15">
        <v>100</v>
      </c>
      <c r="G48" s="40"/>
      <c r="H48" s="15"/>
      <c r="I48" s="16"/>
      <c r="J48" s="16"/>
      <c r="K48" s="43">
        <v>1.04</v>
      </c>
      <c r="L48" s="15" t="str">
        <f t="shared" si="5"/>
        <v/>
      </c>
      <c r="M48" s="41">
        <v>175.87200000000001</v>
      </c>
      <c r="N48" s="41">
        <v>146.56</v>
      </c>
      <c r="O48" s="41"/>
      <c r="P48" s="41">
        <v>177.34200000000001</v>
      </c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6"/>
        <v>3</v>
      </c>
      <c r="AC48" s="20">
        <f t="shared" si="7"/>
        <v>166.6</v>
      </c>
      <c r="AD48" s="20">
        <f t="shared" si="8"/>
        <v>16660</v>
      </c>
      <c r="AE48" s="39">
        <f t="shared" si="9"/>
        <v>10.422093106500869</v>
      </c>
    </row>
    <row r="49" spans="1:31" s="12" customFormat="1" ht="33" customHeight="1">
      <c r="A49" s="13">
        <v>32</v>
      </c>
      <c r="B49" s="14" t="s">
        <v>99</v>
      </c>
      <c r="C49" s="14">
        <v>2</v>
      </c>
      <c r="D49" s="45" t="s">
        <v>129</v>
      </c>
      <c r="E49" s="19" t="s">
        <v>143</v>
      </c>
      <c r="F49" s="15">
        <v>200</v>
      </c>
      <c r="G49" s="40"/>
      <c r="H49" s="15"/>
      <c r="I49" s="16"/>
      <c r="J49" s="16"/>
      <c r="K49" s="43">
        <v>1.04</v>
      </c>
      <c r="L49" s="15" t="str">
        <f t="shared" ref="L49:L57" si="15">IF(SUM(G49)=0,"",G49*K49)</f>
        <v/>
      </c>
      <c r="M49" s="41">
        <v>423.27600000000001</v>
      </c>
      <c r="N49" s="41">
        <v>352.73</v>
      </c>
      <c r="O49" s="41"/>
      <c r="P49" s="41">
        <v>426.81100000000004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ref="AB49:AB57" si="16">COUNTIF(L49:AA49,"&gt;0")</f>
        <v>3</v>
      </c>
      <c r="AC49" s="20">
        <f t="shared" ref="AC49:AC57" si="17">CEILING(SUM(L49:AA49)/COUNTIF(L49:AA49,"&gt;0"),0.01)</f>
        <v>400.94</v>
      </c>
      <c r="AD49" s="20">
        <f t="shared" ref="AD49:AD57" si="18">AC49*F49</f>
        <v>80188</v>
      </c>
      <c r="AE49" s="39">
        <f t="shared" ref="AE49:AE57" si="19">STDEV(L49:AA49)/AC49*100</f>
        <v>10.422411232009379</v>
      </c>
    </row>
    <row r="50" spans="1:31" s="12" customFormat="1" ht="33" customHeight="1">
      <c r="A50" s="13">
        <v>33</v>
      </c>
      <c r="B50" s="14" t="s">
        <v>100</v>
      </c>
      <c r="C50" s="14">
        <v>2</v>
      </c>
      <c r="D50" s="45" t="s">
        <v>130</v>
      </c>
      <c r="E50" s="19" t="s">
        <v>143</v>
      </c>
      <c r="F50" s="15">
        <v>340</v>
      </c>
      <c r="G50" s="40"/>
      <c r="H50" s="15"/>
      <c r="I50" s="16"/>
      <c r="J50" s="16"/>
      <c r="K50" s="43">
        <v>1.04</v>
      </c>
      <c r="L50" s="15" t="str">
        <f t="shared" si="15"/>
        <v/>
      </c>
      <c r="M50" s="41">
        <v>683.98800000000006</v>
      </c>
      <c r="N50" s="41">
        <v>569.99</v>
      </c>
      <c r="O50" s="41"/>
      <c r="P50" s="41">
        <v>689.68900000000008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16"/>
        <v>3</v>
      </c>
      <c r="AC50" s="20">
        <f t="shared" si="17"/>
        <v>647.89</v>
      </c>
      <c r="AD50" s="20">
        <f t="shared" si="18"/>
        <v>220282.6</v>
      </c>
      <c r="AE50" s="39">
        <f t="shared" si="19"/>
        <v>10.421940035978405</v>
      </c>
    </row>
    <row r="51" spans="1:31" s="12" customFormat="1" ht="33" customHeight="1">
      <c r="A51" s="13">
        <v>34</v>
      </c>
      <c r="B51" s="14" t="s">
        <v>101</v>
      </c>
      <c r="C51" s="14">
        <v>2</v>
      </c>
      <c r="D51" s="45" t="s">
        <v>131</v>
      </c>
      <c r="E51" s="19" t="s">
        <v>143</v>
      </c>
      <c r="F51" s="15">
        <v>140</v>
      </c>
      <c r="G51" s="40"/>
      <c r="H51" s="15"/>
      <c r="I51" s="16"/>
      <c r="J51" s="16"/>
      <c r="K51" s="43">
        <v>1.04</v>
      </c>
      <c r="L51" s="15" t="str">
        <f t="shared" si="15"/>
        <v/>
      </c>
      <c r="M51" s="41">
        <v>1700.616</v>
      </c>
      <c r="N51" s="41">
        <v>1417.18</v>
      </c>
      <c r="O51" s="41"/>
      <c r="P51" s="41">
        <v>1714.7900000000002</v>
      </c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16"/>
        <v>3</v>
      </c>
      <c r="AC51" s="20">
        <f t="shared" si="17"/>
        <v>1610.8700000000001</v>
      </c>
      <c r="AD51" s="20">
        <f t="shared" si="18"/>
        <v>225521.80000000002</v>
      </c>
      <c r="AE51" s="39">
        <f t="shared" si="19"/>
        <v>10.421895238431768</v>
      </c>
    </row>
    <row r="52" spans="1:31" s="12" customFormat="1" ht="33" customHeight="1">
      <c r="A52" s="13">
        <v>35</v>
      </c>
      <c r="B52" s="14" t="s">
        <v>184</v>
      </c>
      <c r="C52" s="14">
        <v>2</v>
      </c>
      <c r="D52" s="45" t="s">
        <v>185</v>
      </c>
      <c r="E52" s="19" t="s">
        <v>143</v>
      </c>
      <c r="F52" s="15">
        <v>50</v>
      </c>
      <c r="G52" s="40"/>
      <c r="H52" s="15"/>
      <c r="I52" s="16"/>
      <c r="J52" s="16"/>
      <c r="K52" s="43">
        <v>1.04</v>
      </c>
      <c r="L52" s="15" t="str">
        <f t="shared" si="15"/>
        <v/>
      </c>
      <c r="M52" s="41">
        <v>32.28</v>
      </c>
      <c r="N52" s="41">
        <v>26.9</v>
      </c>
      <c r="O52" s="41"/>
      <c r="P52" s="41">
        <v>32.548999999999999</v>
      </c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16"/>
        <v>3</v>
      </c>
      <c r="AC52" s="20">
        <f t="shared" si="17"/>
        <v>30.580000000000002</v>
      </c>
      <c r="AD52" s="20">
        <f t="shared" si="18"/>
        <v>1529</v>
      </c>
      <c r="AE52" s="39">
        <f t="shared" si="19"/>
        <v>10.420659839140392</v>
      </c>
    </row>
    <row r="53" spans="1:31" s="12" customFormat="1" ht="33" customHeight="1">
      <c r="A53" s="13">
        <v>36</v>
      </c>
      <c r="B53" s="14" t="s">
        <v>102</v>
      </c>
      <c r="C53" s="14">
        <v>2</v>
      </c>
      <c r="D53" s="45" t="s">
        <v>132</v>
      </c>
      <c r="E53" s="19" t="s">
        <v>143</v>
      </c>
      <c r="F53" s="15">
        <v>100</v>
      </c>
      <c r="G53" s="40"/>
      <c r="H53" s="15"/>
      <c r="I53" s="16"/>
      <c r="J53" s="16"/>
      <c r="K53" s="43">
        <v>1.04</v>
      </c>
      <c r="L53" s="15" t="str">
        <f t="shared" si="15"/>
        <v/>
      </c>
      <c r="M53" s="41">
        <v>61.879199999999997</v>
      </c>
      <c r="N53" s="41">
        <v>40.270000000000003</v>
      </c>
      <c r="O53" s="41"/>
      <c r="P53" s="41">
        <v>56.188000000000002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16"/>
        <v>3</v>
      </c>
      <c r="AC53" s="20">
        <f t="shared" si="17"/>
        <v>52.78</v>
      </c>
      <c r="AD53" s="20">
        <f t="shared" si="18"/>
        <v>5278</v>
      </c>
      <c r="AE53" s="39">
        <f t="shared" si="19"/>
        <v>21.221427942544366</v>
      </c>
    </row>
    <row r="54" spans="1:31" s="12" customFormat="1" ht="33" customHeight="1">
      <c r="A54" s="13">
        <v>37</v>
      </c>
      <c r="B54" s="14" t="s">
        <v>103</v>
      </c>
      <c r="C54" s="14">
        <v>2</v>
      </c>
      <c r="D54" s="45" t="s">
        <v>133</v>
      </c>
      <c r="E54" s="19" t="s">
        <v>75</v>
      </c>
      <c r="F54" s="15">
        <v>105</v>
      </c>
      <c r="G54" s="40"/>
      <c r="H54" s="15"/>
      <c r="I54" s="16"/>
      <c r="J54" s="16"/>
      <c r="K54" s="43">
        <v>1.04</v>
      </c>
      <c r="L54" s="15" t="str">
        <f t="shared" si="15"/>
        <v/>
      </c>
      <c r="M54" s="41">
        <v>3.6476160000000002</v>
      </c>
      <c r="N54" s="41">
        <v>2.58</v>
      </c>
      <c r="O54" s="41"/>
      <c r="P54" s="41">
        <v>3.4320000000000004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16"/>
        <v>3</v>
      </c>
      <c r="AC54" s="20">
        <f t="shared" si="17"/>
        <v>3.22</v>
      </c>
      <c r="AD54" s="20">
        <f t="shared" si="18"/>
        <v>338.1</v>
      </c>
      <c r="AE54" s="39">
        <f t="shared" si="19"/>
        <v>17.532140957239161</v>
      </c>
    </row>
    <row r="55" spans="1:31" s="12" customFormat="1" ht="33" customHeight="1">
      <c r="A55" s="13">
        <v>38</v>
      </c>
      <c r="B55" s="14" t="s">
        <v>104</v>
      </c>
      <c r="C55" s="14">
        <v>2</v>
      </c>
      <c r="D55" s="45" t="s">
        <v>134</v>
      </c>
      <c r="E55" s="19" t="s">
        <v>75</v>
      </c>
      <c r="F55" s="15">
        <v>24</v>
      </c>
      <c r="G55" s="40"/>
      <c r="H55" s="15"/>
      <c r="I55" s="16"/>
      <c r="J55" s="16"/>
      <c r="K55" s="43">
        <v>1.04</v>
      </c>
      <c r="L55" s="15" t="str">
        <f t="shared" si="15"/>
        <v/>
      </c>
      <c r="M55" s="41">
        <v>641.62800000000004</v>
      </c>
      <c r="N55" s="41">
        <v>534.69000000000005</v>
      </c>
      <c r="O55" s="41"/>
      <c r="P55" s="41">
        <v>646.976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16"/>
        <v>3</v>
      </c>
      <c r="AC55" s="20">
        <f t="shared" si="17"/>
        <v>607.77</v>
      </c>
      <c r="AD55" s="20">
        <f t="shared" si="18"/>
        <v>14586.48</v>
      </c>
      <c r="AE55" s="39">
        <f t="shared" si="19"/>
        <v>10.421867746741672</v>
      </c>
    </row>
    <row r="56" spans="1:31" s="12" customFormat="1" ht="33" customHeight="1">
      <c r="A56" s="13">
        <v>39</v>
      </c>
      <c r="B56" s="14" t="s">
        <v>148</v>
      </c>
      <c r="C56" s="14">
        <v>2</v>
      </c>
      <c r="D56" s="45" t="s">
        <v>157</v>
      </c>
      <c r="E56" s="19" t="s">
        <v>75</v>
      </c>
      <c r="F56" s="15">
        <v>10</v>
      </c>
      <c r="G56" s="40"/>
      <c r="H56" s="15"/>
      <c r="I56" s="16"/>
      <c r="J56" s="16"/>
      <c r="K56" s="43">
        <v>1.04</v>
      </c>
      <c r="L56" s="15" t="str">
        <f t="shared" si="15"/>
        <v/>
      </c>
      <c r="M56" s="41">
        <v>131.506336</v>
      </c>
      <c r="N56" s="41">
        <v>82.17</v>
      </c>
      <c r="O56" s="41"/>
      <c r="P56" s="41">
        <v>117.52400000000002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16"/>
        <v>3</v>
      </c>
      <c r="AC56" s="20">
        <f t="shared" si="17"/>
        <v>110.41</v>
      </c>
      <c r="AD56" s="20">
        <f t="shared" si="18"/>
        <v>1104.0999999999999</v>
      </c>
      <c r="AE56" s="39">
        <f t="shared" si="19"/>
        <v>23.030480988616382</v>
      </c>
    </row>
    <row r="57" spans="1:31" s="12" customFormat="1" ht="33" customHeight="1">
      <c r="A57" s="13">
        <v>40</v>
      </c>
      <c r="B57" s="14" t="s">
        <v>186</v>
      </c>
      <c r="C57" s="14">
        <v>2</v>
      </c>
      <c r="D57" s="45" t="s">
        <v>187</v>
      </c>
      <c r="E57" s="19" t="s">
        <v>75</v>
      </c>
      <c r="F57" s="15">
        <v>4</v>
      </c>
      <c r="G57" s="40"/>
      <c r="H57" s="15"/>
      <c r="I57" s="16"/>
      <c r="J57" s="16"/>
      <c r="K57" s="43">
        <v>1.04</v>
      </c>
      <c r="L57" s="15" t="str">
        <f t="shared" si="15"/>
        <v/>
      </c>
      <c r="M57" s="41">
        <v>636</v>
      </c>
      <c r="N57" s="41">
        <v>582</v>
      </c>
      <c r="O57" s="41"/>
      <c r="P57" s="41">
        <v>669.90000000000009</v>
      </c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16"/>
        <v>3</v>
      </c>
      <c r="AC57" s="20">
        <f t="shared" si="17"/>
        <v>629.30000000000007</v>
      </c>
      <c r="AD57" s="20">
        <f t="shared" si="18"/>
        <v>2517.2000000000003</v>
      </c>
      <c r="AE57" s="39">
        <f t="shared" si="19"/>
        <v>7.0445520214733239</v>
      </c>
    </row>
    <row r="58" spans="1:31" s="12" customFormat="1" ht="33" customHeight="1">
      <c r="A58" s="13">
        <v>41</v>
      </c>
      <c r="B58" s="14" t="s">
        <v>188</v>
      </c>
      <c r="C58" s="14">
        <v>2</v>
      </c>
      <c r="D58" s="45" t="s">
        <v>189</v>
      </c>
      <c r="E58" s="19" t="s">
        <v>143</v>
      </c>
      <c r="F58" s="15">
        <v>300</v>
      </c>
      <c r="G58" s="40"/>
      <c r="H58" s="15"/>
      <c r="I58" s="16"/>
      <c r="J58" s="16"/>
      <c r="K58" s="43">
        <v>1.04</v>
      </c>
      <c r="L58" s="15" t="str">
        <f t="shared" ref="L58:L70" si="20">IF(SUM(G58)=0,"",G58*K58)</f>
        <v/>
      </c>
      <c r="M58" s="41">
        <v>55.404000000000003</v>
      </c>
      <c r="N58" s="41">
        <v>46.17</v>
      </c>
      <c r="O58" s="41"/>
      <c r="P58" s="41">
        <v>55.869000000000007</v>
      </c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ref="AB58:AB70" si="21">COUNTIF(L58:AA58,"&gt;0")</f>
        <v>3</v>
      </c>
      <c r="AC58" s="20">
        <f t="shared" ref="AC58:AC70" si="22">CEILING(SUM(L58:AA58)/COUNTIF(L58:AA58,"&gt;0"),0.01)</f>
        <v>52.49</v>
      </c>
      <c r="AD58" s="20">
        <f t="shared" ref="AD58:AD70" si="23">AC58*F58</f>
        <v>15747</v>
      </c>
      <c r="AE58" s="39">
        <f t="shared" ref="AE58:AE70" si="24">STDEV(L58:AA58)/AC58*100</f>
        <v>10.421850495363861</v>
      </c>
    </row>
    <row r="59" spans="1:31" s="12" customFormat="1" ht="33" customHeight="1">
      <c r="A59" s="13">
        <v>42</v>
      </c>
      <c r="B59" s="14" t="s">
        <v>105</v>
      </c>
      <c r="C59" s="14">
        <v>2</v>
      </c>
      <c r="D59" s="45" t="s">
        <v>135</v>
      </c>
      <c r="E59" s="19" t="s">
        <v>143</v>
      </c>
      <c r="F59" s="15">
        <v>500</v>
      </c>
      <c r="G59" s="40"/>
      <c r="H59" s="15"/>
      <c r="I59" s="16"/>
      <c r="J59" s="16"/>
      <c r="K59" s="43">
        <v>1.04</v>
      </c>
      <c r="L59" s="15" t="str">
        <f t="shared" si="20"/>
        <v/>
      </c>
      <c r="M59" s="41">
        <v>85.128</v>
      </c>
      <c r="N59" s="41">
        <v>70.94</v>
      </c>
      <c r="O59" s="41"/>
      <c r="P59" s="41">
        <v>85.844000000000008</v>
      </c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21"/>
        <v>3</v>
      </c>
      <c r="AC59" s="20">
        <f t="shared" si="22"/>
        <v>80.64</v>
      </c>
      <c r="AD59" s="20">
        <f t="shared" si="23"/>
        <v>40320</v>
      </c>
      <c r="AE59" s="39">
        <f t="shared" si="24"/>
        <v>10.423814551225307</v>
      </c>
    </row>
    <row r="60" spans="1:31" s="12" customFormat="1" ht="33" customHeight="1">
      <c r="A60" s="13">
        <v>43</v>
      </c>
      <c r="B60" s="14" t="s">
        <v>190</v>
      </c>
      <c r="C60" s="14">
        <v>2</v>
      </c>
      <c r="D60" s="45" t="s">
        <v>191</v>
      </c>
      <c r="E60" s="19" t="s">
        <v>143</v>
      </c>
      <c r="F60" s="15">
        <v>10</v>
      </c>
      <c r="G60" s="40"/>
      <c r="H60" s="15"/>
      <c r="I60" s="16"/>
      <c r="J60" s="16"/>
      <c r="K60" s="43">
        <v>1.04</v>
      </c>
      <c r="L60" s="15" t="str">
        <f t="shared" si="20"/>
        <v/>
      </c>
      <c r="M60" s="41">
        <v>680.4</v>
      </c>
      <c r="N60" s="41">
        <v>753.05</v>
      </c>
      <c r="O60" s="41"/>
      <c r="P60" s="41">
        <v>788.40300000000013</v>
      </c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21"/>
        <v>3</v>
      </c>
      <c r="AC60" s="20">
        <f t="shared" si="22"/>
        <v>740.62</v>
      </c>
      <c r="AD60" s="20">
        <f t="shared" si="23"/>
        <v>7406.2</v>
      </c>
      <c r="AE60" s="39">
        <f t="shared" si="24"/>
        <v>7.4349010332921512</v>
      </c>
    </row>
    <row r="61" spans="1:31" s="12" customFormat="1" ht="33" customHeight="1">
      <c r="A61" s="13">
        <v>44</v>
      </c>
      <c r="B61" s="14" t="s">
        <v>192</v>
      </c>
      <c r="C61" s="14">
        <v>2</v>
      </c>
      <c r="D61" s="45" t="s">
        <v>193</v>
      </c>
      <c r="E61" s="19" t="s">
        <v>143</v>
      </c>
      <c r="F61" s="15">
        <v>30</v>
      </c>
      <c r="G61" s="40"/>
      <c r="H61" s="15"/>
      <c r="I61" s="16"/>
      <c r="J61" s="16"/>
      <c r="K61" s="43">
        <v>1.04</v>
      </c>
      <c r="L61" s="15" t="str">
        <f t="shared" si="20"/>
        <v/>
      </c>
      <c r="M61" s="41">
        <v>352.05599999999998</v>
      </c>
      <c r="N61" s="41">
        <v>293.38</v>
      </c>
      <c r="O61" s="41"/>
      <c r="P61" s="41">
        <v>354.99200000000008</v>
      </c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21"/>
        <v>3</v>
      </c>
      <c r="AC61" s="20">
        <f t="shared" si="22"/>
        <v>333.48</v>
      </c>
      <c r="AD61" s="20">
        <f t="shared" si="23"/>
        <v>10004.400000000001</v>
      </c>
      <c r="AE61" s="39">
        <f t="shared" si="24"/>
        <v>10.421965741938738</v>
      </c>
    </row>
    <row r="62" spans="1:31" s="12" customFormat="1" ht="33" customHeight="1">
      <c r="A62" s="13">
        <v>45</v>
      </c>
      <c r="B62" s="14" t="s">
        <v>106</v>
      </c>
      <c r="C62" s="14">
        <v>2</v>
      </c>
      <c r="D62" s="45" t="s">
        <v>136</v>
      </c>
      <c r="E62" s="19" t="s">
        <v>75</v>
      </c>
      <c r="F62" s="15">
        <v>50</v>
      </c>
      <c r="G62" s="40"/>
      <c r="H62" s="15"/>
      <c r="I62" s="16"/>
      <c r="J62" s="16"/>
      <c r="K62" s="43">
        <v>1.04</v>
      </c>
      <c r="L62" s="15" t="str">
        <f t="shared" si="20"/>
        <v/>
      </c>
      <c r="M62" s="41">
        <v>42.36</v>
      </c>
      <c r="N62" s="41">
        <v>35.299999999999997</v>
      </c>
      <c r="O62" s="41"/>
      <c r="P62" s="41">
        <v>42.713000000000001</v>
      </c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21"/>
        <v>3</v>
      </c>
      <c r="AC62" s="20">
        <f t="shared" si="22"/>
        <v>40.130000000000003</v>
      </c>
      <c r="AD62" s="20">
        <f t="shared" si="23"/>
        <v>2006.5000000000002</v>
      </c>
      <c r="AE62" s="39">
        <f t="shared" si="24"/>
        <v>10.420437814274768</v>
      </c>
    </row>
    <row r="63" spans="1:31" s="12" customFormat="1" ht="33" customHeight="1">
      <c r="A63" s="13">
        <v>46</v>
      </c>
      <c r="B63" s="14" t="s">
        <v>107</v>
      </c>
      <c r="C63" s="14">
        <v>2</v>
      </c>
      <c r="D63" s="45" t="s">
        <v>137</v>
      </c>
      <c r="E63" s="19" t="s">
        <v>75</v>
      </c>
      <c r="F63" s="15">
        <v>100</v>
      </c>
      <c r="G63" s="40"/>
      <c r="H63" s="15"/>
      <c r="I63" s="16"/>
      <c r="J63" s="16"/>
      <c r="K63" s="43">
        <v>1.04</v>
      </c>
      <c r="L63" s="15" t="str">
        <f t="shared" si="20"/>
        <v/>
      </c>
      <c r="M63" s="41">
        <v>66.203999999999994</v>
      </c>
      <c r="N63" s="41">
        <v>55.17</v>
      </c>
      <c r="O63" s="41"/>
      <c r="P63" s="41">
        <v>66.759</v>
      </c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21"/>
        <v>3</v>
      </c>
      <c r="AC63" s="20">
        <f t="shared" si="22"/>
        <v>62.72</v>
      </c>
      <c r="AD63" s="20">
        <f t="shared" si="23"/>
        <v>6272</v>
      </c>
      <c r="AE63" s="39">
        <f t="shared" si="24"/>
        <v>10.421860052756657</v>
      </c>
    </row>
    <row r="64" spans="1:31" s="12" customFormat="1" ht="33" customHeight="1">
      <c r="A64" s="13">
        <v>47</v>
      </c>
      <c r="B64" s="14" t="s">
        <v>194</v>
      </c>
      <c r="C64" s="14">
        <v>2</v>
      </c>
      <c r="D64" s="45" t="s">
        <v>195</v>
      </c>
      <c r="E64" s="19" t="s">
        <v>75</v>
      </c>
      <c r="F64" s="15">
        <v>8</v>
      </c>
      <c r="G64" s="40"/>
      <c r="H64" s="15"/>
      <c r="I64" s="16"/>
      <c r="J64" s="16"/>
      <c r="K64" s="43">
        <v>1.04</v>
      </c>
      <c r="L64" s="15" t="str">
        <f t="shared" si="20"/>
        <v/>
      </c>
      <c r="M64" s="41">
        <v>48.012</v>
      </c>
      <c r="N64" s="41">
        <v>40.01</v>
      </c>
      <c r="O64" s="41"/>
      <c r="P64" s="41">
        <v>48.422000000000004</v>
      </c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21"/>
        <v>3</v>
      </c>
      <c r="AC64" s="20">
        <f t="shared" si="22"/>
        <v>45.49</v>
      </c>
      <c r="AD64" s="20">
        <f t="shared" si="23"/>
        <v>363.92</v>
      </c>
      <c r="AE64" s="39">
        <f t="shared" si="24"/>
        <v>10.425909387936652</v>
      </c>
    </row>
    <row r="65" spans="1:31" s="12" customFormat="1" ht="33" customHeight="1">
      <c r="A65" s="13">
        <v>48</v>
      </c>
      <c r="B65" s="14" t="s">
        <v>108</v>
      </c>
      <c r="C65" s="14">
        <v>2</v>
      </c>
      <c r="D65" s="45" t="s">
        <v>138</v>
      </c>
      <c r="E65" s="19" t="s">
        <v>143</v>
      </c>
      <c r="F65" s="15">
        <v>30</v>
      </c>
      <c r="G65" s="40"/>
      <c r="H65" s="15"/>
      <c r="I65" s="16"/>
      <c r="J65" s="16"/>
      <c r="K65" s="43">
        <v>1.04</v>
      </c>
      <c r="L65" s="15" t="str">
        <f t="shared" si="20"/>
        <v/>
      </c>
      <c r="M65" s="41">
        <v>1201.74</v>
      </c>
      <c r="N65" s="41">
        <v>1001.45</v>
      </c>
      <c r="O65" s="41"/>
      <c r="P65" s="41">
        <v>1211.7600000000002</v>
      </c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si="21"/>
        <v>3</v>
      </c>
      <c r="AC65" s="20">
        <f t="shared" si="22"/>
        <v>1138.32</v>
      </c>
      <c r="AD65" s="20">
        <f t="shared" si="23"/>
        <v>34149.599999999999</v>
      </c>
      <c r="AE65" s="39">
        <f t="shared" si="24"/>
        <v>10.422011718726559</v>
      </c>
    </row>
    <row r="66" spans="1:31" s="12" customFormat="1" ht="33" customHeight="1">
      <c r="A66" s="13">
        <v>49</v>
      </c>
      <c r="B66" s="14" t="s">
        <v>109</v>
      </c>
      <c r="C66" s="14">
        <v>2</v>
      </c>
      <c r="D66" s="45" t="s">
        <v>139</v>
      </c>
      <c r="E66" s="19" t="s">
        <v>143</v>
      </c>
      <c r="F66" s="15">
        <v>280</v>
      </c>
      <c r="G66" s="40"/>
      <c r="H66" s="15"/>
      <c r="I66" s="16"/>
      <c r="J66" s="16"/>
      <c r="K66" s="43">
        <v>1.04</v>
      </c>
      <c r="L66" s="15" t="str">
        <f t="shared" si="20"/>
        <v/>
      </c>
      <c r="M66" s="41">
        <v>402.43200000000002</v>
      </c>
      <c r="N66" s="41">
        <v>335.36</v>
      </c>
      <c r="O66" s="41"/>
      <c r="P66" s="41">
        <v>405.79000000000008</v>
      </c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21"/>
        <v>3</v>
      </c>
      <c r="AC66" s="20">
        <f t="shared" si="22"/>
        <v>381.2</v>
      </c>
      <c r="AD66" s="20">
        <f t="shared" si="23"/>
        <v>106736</v>
      </c>
      <c r="AE66" s="39">
        <f t="shared" si="24"/>
        <v>10.422062612283597</v>
      </c>
    </row>
    <row r="67" spans="1:31" s="12" customFormat="1" ht="33" customHeight="1">
      <c r="A67" s="13">
        <v>50</v>
      </c>
      <c r="B67" s="14" t="s">
        <v>149</v>
      </c>
      <c r="C67" s="14">
        <v>2</v>
      </c>
      <c r="D67" s="45" t="s">
        <v>158</v>
      </c>
      <c r="E67" s="19" t="s">
        <v>75</v>
      </c>
      <c r="F67" s="15">
        <v>8</v>
      </c>
      <c r="G67" s="40"/>
      <c r="H67" s="15"/>
      <c r="I67" s="16"/>
      <c r="J67" s="16"/>
      <c r="K67" s="43">
        <v>1.04</v>
      </c>
      <c r="L67" s="15" t="str">
        <f t="shared" si="20"/>
        <v/>
      </c>
      <c r="M67" s="41">
        <v>111.408</v>
      </c>
      <c r="N67" s="41">
        <v>92.84</v>
      </c>
      <c r="O67" s="41"/>
      <c r="P67" s="41">
        <v>112.343</v>
      </c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si="21"/>
        <v>3</v>
      </c>
      <c r="AC67" s="20">
        <f t="shared" si="22"/>
        <v>105.54</v>
      </c>
      <c r="AD67" s="20">
        <f t="shared" si="23"/>
        <v>844.32</v>
      </c>
      <c r="AE67" s="39">
        <f t="shared" si="24"/>
        <v>10.422673709462291</v>
      </c>
    </row>
    <row r="68" spans="1:31" s="12" customFormat="1" ht="33" customHeight="1">
      <c r="A68" s="13">
        <v>51</v>
      </c>
      <c r="B68" s="14" t="s">
        <v>196</v>
      </c>
      <c r="C68" s="14">
        <v>2</v>
      </c>
      <c r="D68" s="45" t="s">
        <v>197</v>
      </c>
      <c r="E68" s="19" t="s">
        <v>75</v>
      </c>
      <c r="F68" s="15">
        <v>8</v>
      </c>
      <c r="G68" s="40"/>
      <c r="H68" s="15"/>
      <c r="I68" s="16"/>
      <c r="J68" s="16"/>
      <c r="K68" s="43">
        <v>1.04</v>
      </c>
      <c r="L68" s="15" t="str">
        <f t="shared" si="20"/>
        <v/>
      </c>
      <c r="M68" s="41">
        <v>127.98</v>
      </c>
      <c r="N68" s="41">
        <v>106.65</v>
      </c>
      <c r="O68" s="41"/>
      <c r="P68" s="41">
        <v>129.05200000000002</v>
      </c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21"/>
        <v>3</v>
      </c>
      <c r="AC68" s="20">
        <f t="shared" si="22"/>
        <v>121.23</v>
      </c>
      <c r="AD68" s="20">
        <f t="shared" si="23"/>
        <v>969.84</v>
      </c>
      <c r="AE68" s="39">
        <f t="shared" si="24"/>
        <v>10.422927094067262</v>
      </c>
    </row>
    <row r="69" spans="1:31" s="12" customFormat="1" ht="33" customHeight="1">
      <c r="A69" s="13">
        <v>52</v>
      </c>
      <c r="B69" s="14" t="s">
        <v>150</v>
      </c>
      <c r="C69" s="14">
        <v>2</v>
      </c>
      <c r="D69" s="45" t="s">
        <v>159</v>
      </c>
      <c r="E69" s="19" t="s">
        <v>75</v>
      </c>
      <c r="F69" s="15">
        <v>24</v>
      </c>
      <c r="G69" s="40"/>
      <c r="H69" s="15"/>
      <c r="I69" s="16"/>
      <c r="J69" s="16"/>
      <c r="K69" s="43">
        <v>1.04</v>
      </c>
      <c r="L69" s="15" t="str">
        <f t="shared" si="20"/>
        <v/>
      </c>
      <c r="M69" s="41">
        <v>232.22399999999999</v>
      </c>
      <c r="N69" s="41">
        <v>193.52</v>
      </c>
      <c r="O69" s="41"/>
      <c r="P69" s="41">
        <v>234.16800000000001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si="21"/>
        <v>3</v>
      </c>
      <c r="AC69" s="20">
        <f t="shared" si="22"/>
        <v>219.98000000000002</v>
      </c>
      <c r="AD69" s="20">
        <f t="shared" si="23"/>
        <v>5279.52</v>
      </c>
      <c r="AE69" s="39">
        <f t="shared" si="24"/>
        <v>10.422566696787714</v>
      </c>
    </row>
    <row r="70" spans="1:31" s="12" customFormat="1" ht="33" customHeight="1">
      <c r="A70" s="13">
        <v>53</v>
      </c>
      <c r="B70" s="14" t="s">
        <v>110</v>
      </c>
      <c r="C70" s="14">
        <v>2</v>
      </c>
      <c r="D70" s="45" t="s">
        <v>140</v>
      </c>
      <c r="E70" s="19" t="s">
        <v>143</v>
      </c>
      <c r="F70" s="15">
        <v>700</v>
      </c>
      <c r="G70" s="40"/>
      <c r="H70" s="15"/>
      <c r="I70" s="16"/>
      <c r="J70" s="16"/>
      <c r="K70" s="43">
        <v>1.04</v>
      </c>
      <c r="L70" s="15" t="str">
        <f t="shared" si="20"/>
        <v/>
      </c>
      <c r="M70" s="41">
        <v>55.536000000000001</v>
      </c>
      <c r="N70" s="41">
        <v>70.77</v>
      </c>
      <c r="O70" s="41"/>
      <c r="P70" s="41">
        <v>69.476000000000013</v>
      </c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21"/>
        <v>3</v>
      </c>
      <c r="AC70" s="20">
        <f t="shared" si="22"/>
        <v>65.27</v>
      </c>
      <c r="AD70" s="20">
        <f t="shared" si="23"/>
        <v>45689</v>
      </c>
      <c r="AE70" s="39">
        <f t="shared" si="24"/>
        <v>12.941051774856941</v>
      </c>
    </row>
    <row r="71" spans="1:31" s="12" customFormat="1" ht="33" customHeight="1">
      <c r="A71" s="13">
        <v>54</v>
      </c>
      <c r="B71" s="14" t="s">
        <v>198</v>
      </c>
      <c r="C71" s="14">
        <v>2</v>
      </c>
      <c r="D71" s="45" t="s">
        <v>199</v>
      </c>
      <c r="E71" s="19" t="s">
        <v>143</v>
      </c>
      <c r="F71" s="15">
        <v>400</v>
      </c>
      <c r="G71" s="40"/>
      <c r="H71" s="15"/>
      <c r="I71" s="16"/>
      <c r="J71" s="16"/>
      <c r="K71" s="43">
        <v>1.04</v>
      </c>
      <c r="L71" s="15" t="str">
        <f t="shared" ref="L71:L77" si="25">IF(SUM(G71)=0,"",G71*K71)</f>
        <v/>
      </c>
      <c r="M71" s="41">
        <v>80.004000000000005</v>
      </c>
      <c r="N71" s="41">
        <v>66.67</v>
      </c>
      <c r="O71" s="41"/>
      <c r="P71" s="41">
        <v>80.674000000000007</v>
      </c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>
        <f t="shared" ref="AB71:AB77" si="26">COUNTIF(L71:AA71,"&gt;0")</f>
        <v>3</v>
      </c>
      <c r="AC71" s="20">
        <f t="shared" ref="AC71:AC77" si="27">CEILING(SUM(L71:AA71)/COUNTIF(L71:AA71,"&gt;0"),0.01)</f>
        <v>75.790000000000006</v>
      </c>
      <c r="AD71" s="20">
        <f t="shared" ref="AD71:AD77" si="28">AC71*F71</f>
        <v>30316.000000000004</v>
      </c>
      <c r="AE71" s="39">
        <f t="shared" ref="AE71:AE77" si="29">STDEV(L71:AA71)/AC71*100</f>
        <v>10.422097713415161</v>
      </c>
    </row>
    <row r="72" spans="1:31" s="12" customFormat="1" ht="33" customHeight="1">
      <c r="A72" s="13">
        <v>55</v>
      </c>
      <c r="B72" s="14" t="s">
        <v>200</v>
      </c>
      <c r="C72" s="14">
        <v>2</v>
      </c>
      <c r="D72" s="45" t="s">
        <v>201</v>
      </c>
      <c r="E72" s="19" t="s">
        <v>143</v>
      </c>
      <c r="F72" s="15">
        <v>400</v>
      </c>
      <c r="G72" s="40"/>
      <c r="H72" s="15"/>
      <c r="I72" s="16"/>
      <c r="J72" s="16"/>
      <c r="K72" s="43">
        <v>1.04</v>
      </c>
      <c r="L72" s="15" t="str">
        <f t="shared" si="25"/>
        <v/>
      </c>
      <c r="M72" s="41">
        <v>124.932</v>
      </c>
      <c r="N72" s="41">
        <v>104.11</v>
      </c>
      <c r="O72" s="41"/>
      <c r="P72" s="41">
        <v>125.98300000000002</v>
      </c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>
        <f t="shared" si="26"/>
        <v>3</v>
      </c>
      <c r="AC72" s="20">
        <f t="shared" si="27"/>
        <v>118.35000000000001</v>
      </c>
      <c r="AD72" s="20">
        <f t="shared" si="28"/>
        <v>47340</v>
      </c>
      <c r="AE72" s="39">
        <f t="shared" si="29"/>
        <v>10.423474988039709</v>
      </c>
    </row>
    <row r="73" spans="1:31" s="12" customFormat="1" ht="33" customHeight="1">
      <c r="A73" s="13">
        <v>56</v>
      </c>
      <c r="B73" s="14" t="s">
        <v>111</v>
      </c>
      <c r="C73" s="14">
        <v>2</v>
      </c>
      <c r="D73" s="45" t="s">
        <v>141</v>
      </c>
      <c r="E73" s="19" t="s">
        <v>143</v>
      </c>
      <c r="F73" s="15">
        <v>30</v>
      </c>
      <c r="G73" s="40"/>
      <c r="H73" s="15"/>
      <c r="I73" s="16"/>
      <c r="J73" s="16"/>
      <c r="K73" s="43">
        <v>1.04</v>
      </c>
      <c r="L73" s="15" t="str">
        <f t="shared" si="25"/>
        <v/>
      </c>
      <c r="M73" s="41">
        <v>124.932</v>
      </c>
      <c r="N73" s="41">
        <v>104.11</v>
      </c>
      <c r="O73" s="41"/>
      <c r="P73" s="41">
        <v>125.98300000000002</v>
      </c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>
        <f t="shared" si="26"/>
        <v>3</v>
      </c>
      <c r="AC73" s="20">
        <f t="shared" si="27"/>
        <v>118.35000000000001</v>
      </c>
      <c r="AD73" s="20">
        <f t="shared" si="28"/>
        <v>3550.5000000000005</v>
      </c>
      <c r="AE73" s="39">
        <f t="shared" si="29"/>
        <v>10.423474988039709</v>
      </c>
    </row>
    <row r="74" spans="1:31" s="12" customFormat="1" ht="33" customHeight="1">
      <c r="A74" s="13">
        <v>57</v>
      </c>
      <c r="B74" s="14" t="s">
        <v>202</v>
      </c>
      <c r="C74" s="14">
        <v>2</v>
      </c>
      <c r="D74" s="45" t="s">
        <v>203</v>
      </c>
      <c r="E74" s="19" t="s">
        <v>143</v>
      </c>
      <c r="F74" s="15">
        <v>50</v>
      </c>
      <c r="G74" s="40"/>
      <c r="H74" s="15"/>
      <c r="I74" s="16"/>
      <c r="J74" s="16"/>
      <c r="K74" s="43">
        <v>1.04</v>
      </c>
      <c r="L74" s="15" t="str">
        <f t="shared" si="25"/>
        <v/>
      </c>
      <c r="M74" s="41">
        <v>461.85599999999999</v>
      </c>
      <c r="N74" s="41">
        <v>384.88</v>
      </c>
      <c r="O74" s="41"/>
      <c r="P74" s="41">
        <v>465.70700000000005</v>
      </c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>
        <f t="shared" si="26"/>
        <v>3</v>
      </c>
      <c r="AC74" s="20">
        <f t="shared" si="27"/>
        <v>437.49</v>
      </c>
      <c r="AD74" s="20">
        <f t="shared" si="28"/>
        <v>21874.5</v>
      </c>
      <c r="AE74" s="39">
        <f t="shared" si="29"/>
        <v>10.421833252205673</v>
      </c>
    </row>
    <row r="75" spans="1:31" s="12" customFormat="1" ht="33" customHeight="1">
      <c r="A75" s="13">
        <v>58</v>
      </c>
      <c r="B75" s="14" t="s">
        <v>151</v>
      </c>
      <c r="C75" s="14">
        <v>2</v>
      </c>
      <c r="D75" s="45" t="s">
        <v>160</v>
      </c>
      <c r="E75" s="19" t="s">
        <v>143</v>
      </c>
      <c r="F75" s="15">
        <v>10</v>
      </c>
      <c r="G75" s="40"/>
      <c r="H75" s="15"/>
      <c r="I75" s="16"/>
      <c r="J75" s="16"/>
      <c r="K75" s="43">
        <v>1.04</v>
      </c>
      <c r="L75" s="15" t="str">
        <f t="shared" si="25"/>
        <v/>
      </c>
      <c r="M75" s="41">
        <v>683.98800000000006</v>
      </c>
      <c r="N75" s="41">
        <v>569.99</v>
      </c>
      <c r="O75" s="41"/>
      <c r="P75" s="41">
        <v>689.68900000000008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>
        <f t="shared" si="26"/>
        <v>3</v>
      </c>
      <c r="AC75" s="20">
        <f t="shared" si="27"/>
        <v>647.89</v>
      </c>
      <c r="AD75" s="20">
        <f t="shared" si="28"/>
        <v>6478.9</v>
      </c>
      <c r="AE75" s="39">
        <f t="shared" si="29"/>
        <v>10.421940035978405</v>
      </c>
    </row>
    <row r="76" spans="1:31" s="12" customFormat="1" ht="33" customHeight="1">
      <c r="A76" s="13">
        <v>59</v>
      </c>
      <c r="B76" s="14" t="s">
        <v>112</v>
      </c>
      <c r="C76" s="14">
        <v>2</v>
      </c>
      <c r="D76" s="45" t="s">
        <v>142</v>
      </c>
      <c r="E76" s="19" t="s">
        <v>143</v>
      </c>
      <c r="F76" s="15">
        <v>30</v>
      </c>
      <c r="G76" s="40"/>
      <c r="H76" s="15"/>
      <c r="I76" s="16"/>
      <c r="J76" s="16"/>
      <c r="K76" s="43">
        <v>1.04</v>
      </c>
      <c r="L76" s="15" t="str">
        <f t="shared" si="25"/>
        <v/>
      </c>
      <c r="M76" s="41">
        <v>80.004000000000005</v>
      </c>
      <c r="N76" s="41">
        <v>66.67</v>
      </c>
      <c r="O76" s="41"/>
      <c r="P76" s="41">
        <v>80.674000000000007</v>
      </c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8">
        <f t="shared" si="26"/>
        <v>3</v>
      </c>
      <c r="AC76" s="20">
        <f t="shared" si="27"/>
        <v>75.790000000000006</v>
      </c>
      <c r="AD76" s="20">
        <f t="shared" si="28"/>
        <v>2273.7000000000003</v>
      </c>
      <c r="AE76" s="39">
        <f t="shared" si="29"/>
        <v>10.422097713415161</v>
      </c>
    </row>
    <row r="77" spans="1:31" s="12" customFormat="1" ht="33" customHeight="1">
      <c r="A77" s="13">
        <v>60</v>
      </c>
      <c r="B77" s="14" t="s">
        <v>152</v>
      </c>
      <c r="C77" s="14">
        <v>2</v>
      </c>
      <c r="D77" s="45" t="s">
        <v>161</v>
      </c>
      <c r="E77" s="19" t="s">
        <v>143</v>
      </c>
      <c r="F77" s="15">
        <v>20</v>
      </c>
      <c r="G77" s="40"/>
      <c r="H77" s="15"/>
      <c r="I77" s="16"/>
      <c r="J77" s="16"/>
      <c r="K77" s="43">
        <v>1.04</v>
      </c>
      <c r="L77" s="15" t="str">
        <f t="shared" si="25"/>
        <v/>
      </c>
      <c r="M77" s="41">
        <v>3110.1840000000002</v>
      </c>
      <c r="N77" s="41">
        <v>2591.8200000000002</v>
      </c>
      <c r="O77" s="41"/>
      <c r="P77" s="41">
        <v>3136.1110000000003</v>
      </c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8">
        <f t="shared" si="26"/>
        <v>3</v>
      </c>
      <c r="AC77" s="20">
        <f t="shared" si="27"/>
        <v>2946.04</v>
      </c>
      <c r="AD77" s="20">
        <f t="shared" si="28"/>
        <v>58920.800000000003</v>
      </c>
      <c r="AE77" s="39">
        <f t="shared" si="29"/>
        <v>10.421985652619929</v>
      </c>
    </row>
    <row r="78" spans="1:31" ht="24" customHeight="1">
      <c r="A78" s="34"/>
      <c r="B78" s="35"/>
      <c r="C78" s="35"/>
      <c r="D78" s="59" t="s">
        <v>5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7"/>
      <c r="AD78" s="37">
        <f>SUM(AD18:AD77)</f>
        <v>3317757.52</v>
      </c>
      <c r="AE78" s="38"/>
    </row>
    <row r="79" spans="1:31" ht="13.5" customHeight="1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2"/>
    </row>
    <row r="80" spans="1:31" s="23" customFormat="1" ht="13.5" customHeight="1">
      <c r="D80" s="23" t="s">
        <v>8</v>
      </c>
    </row>
    <row r="81" spans="4:30" s="23" customFormat="1" ht="15" customHeight="1">
      <c r="D81" s="24" t="s">
        <v>31</v>
      </c>
    </row>
    <row r="82" spans="4:30" s="23" customFormat="1" ht="15" customHeight="1">
      <c r="D82" s="24" t="s">
        <v>32</v>
      </c>
    </row>
    <row r="83" spans="4:30" s="23" customFormat="1" ht="15" customHeight="1">
      <c r="D83" s="24" t="s">
        <v>33</v>
      </c>
    </row>
    <row r="84" spans="4:30" ht="13.5" customHeight="1">
      <c r="M84" s="25"/>
    </row>
    <row r="85" spans="4:30" s="3" customFormat="1" ht="13.5" customHeight="1">
      <c r="D85" s="26" t="s"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4:30" s="3" customFormat="1" ht="13.5" customHeight="1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4:30" s="3" customFormat="1" ht="13.5" customHeight="1">
      <c r="D87" s="42">
        <v>45166</v>
      </c>
      <c r="E87" s="27"/>
      <c r="F87" s="27"/>
      <c r="G87" s="72" t="s">
        <v>76</v>
      </c>
      <c r="H87" s="72"/>
      <c r="I87" s="72"/>
      <c r="J87" s="72"/>
      <c r="K87" s="72"/>
      <c r="L87" s="28"/>
      <c r="M87" s="72"/>
      <c r="N87" s="72"/>
      <c r="O87" s="72"/>
      <c r="P87" s="31"/>
      <c r="Q87" s="31"/>
      <c r="R87" s="1"/>
      <c r="S87" s="1"/>
      <c r="T87" s="1"/>
      <c r="U87" s="1"/>
      <c r="V87" s="1"/>
      <c r="W87" s="52" t="s">
        <v>77</v>
      </c>
      <c r="X87" s="50"/>
      <c r="Y87" s="50"/>
      <c r="Z87" s="50"/>
      <c r="AA87" s="50"/>
      <c r="AB87" s="53" t="s">
        <v>77</v>
      </c>
      <c r="AC87" s="50"/>
      <c r="AD87" s="29"/>
    </row>
    <row r="88" spans="4:30" s="3" customFormat="1" ht="13.5" customHeight="1">
      <c r="D88" s="30" t="s">
        <v>2</v>
      </c>
      <c r="E88" s="27"/>
      <c r="F88" s="27"/>
      <c r="G88" s="74" t="s">
        <v>27</v>
      </c>
      <c r="H88" s="74"/>
      <c r="I88" s="74"/>
      <c r="J88" s="74"/>
      <c r="K88" s="74"/>
      <c r="L88" s="1"/>
      <c r="M88" s="73" t="s">
        <v>7</v>
      </c>
      <c r="N88" s="73"/>
      <c r="O88" s="73"/>
      <c r="P88" s="31"/>
      <c r="Q88" s="31"/>
      <c r="R88" s="1"/>
      <c r="S88" s="1"/>
      <c r="T88" s="1"/>
      <c r="U88" s="1"/>
      <c r="V88" s="1"/>
      <c r="W88" s="51"/>
      <c r="X88" s="51"/>
      <c r="Y88" s="51"/>
      <c r="Z88" s="51"/>
      <c r="AA88" s="51"/>
      <c r="AB88" s="51"/>
      <c r="AC88" s="51"/>
    </row>
    <row r="89" spans="4:30" ht="13.5" customHeight="1">
      <c r="D89" s="32"/>
    </row>
    <row r="90" spans="4:30" ht="13.5" customHeight="1">
      <c r="D90" s="26" t="s">
        <v>28</v>
      </c>
    </row>
    <row r="91" spans="4:30" ht="13.5" customHeight="1"/>
    <row r="92" spans="4:30">
      <c r="D92" s="44">
        <v>45166</v>
      </c>
      <c r="E92" s="27"/>
      <c r="F92" s="27"/>
      <c r="G92" s="72" t="s">
        <v>78</v>
      </c>
      <c r="H92" s="72"/>
      <c r="I92" s="72"/>
      <c r="J92" s="72"/>
      <c r="K92" s="72"/>
      <c r="L92" s="28"/>
      <c r="M92" s="72"/>
      <c r="N92" s="72"/>
      <c r="O92" s="72"/>
      <c r="P92" s="31"/>
      <c r="Q92" s="31"/>
      <c r="W92" s="52" t="s">
        <v>79</v>
      </c>
      <c r="X92" s="50"/>
      <c r="Y92" s="50"/>
      <c r="Z92" s="50"/>
      <c r="AA92" s="50"/>
      <c r="AB92" s="53" t="s">
        <v>205</v>
      </c>
      <c r="AC92" s="50"/>
    </row>
    <row r="93" spans="4:30">
      <c r="D93" s="30" t="s">
        <v>2</v>
      </c>
      <c r="E93" s="27"/>
      <c r="F93" s="27"/>
      <c r="G93" s="74" t="s">
        <v>27</v>
      </c>
      <c r="H93" s="74"/>
      <c r="I93" s="74"/>
      <c r="J93" s="74"/>
      <c r="K93" s="74"/>
      <c r="M93" s="73" t="s">
        <v>7</v>
      </c>
      <c r="N93" s="73"/>
      <c r="O93" s="73"/>
      <c r="P93" s="31"/>
      <c r="Q93" s="31"/>
      <c r="W93" s="51"/>
      <c r="X93" s="51"/>
      <c r="Y93" s="51"/>
      <c r="Z93" s="51"/>
      <c r="AA93" s="51"/>
      <c r="AB93" s="51"/>
      <c r="AC93" s="51"/>
    </row>
    <row r="96" spans="4:30">
      <c r="D96" s="26" t="s">
        <v>68</v>
      </c>
    </row>
    <row r="98" spans="4:31"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77 A18:D77" name="Диапазон3"/>
    <protectedRange sqref="Q18:AA77" name="Диапазон4"/>
    <protectedRange sqref="D87 G87 M87 M92 G92 D92" name="Диапазон5"/>
    <protectedRange sqref="E81:AD83" name="Диапазон6"/>
    <protectedRange sqref="W1" name="Диапазон8_1"/>
    <protectedRange sqref="D81:D83" name="Диапазон6_1"/>
    <protectedRange sqref="M18:P77" name="Диапазон4_1"/>
    <protectedRange sqref="E18:E77" name="Диапазон3_2"/>
    <protectedRange sqref="H18:J77" name="Диапазон3_4"/>
    <protectedRange sqref="G18:G77" name="Диапазон3_3_1"/>
  </protectedRanges>
  <autoFilter ref="A17:AE83">
    <filterColumn colId="2"/>
  </autoFilter>
  <mergeCells count="37">
    <mergeCell ref="B14:B16"/>
    <mergeCell ref="G14:J14"/>
    <mergeCell ref="J15:J16"/>
    <mergeCell ref="M92:O92"/>
    <mergeCell ref="M93:O93"/>
    <mergeCell ref="G92:K92"/>
    <mergeCell ref="G93:K93"/>
    <mergeCell ref="K14:K16"/>
    <mergeCell ref="G15:G16"/>
    <mergeCell ref="M87:O87"/>
    <mergeCell ref="M88:O88"/>
    <mergeCell ref="G87:K87"/>
    <mergeCell ref="G88:K88"/>
    <mergeCell ref="M14:AA14"/>
    <mergeCell ref="W15:AA15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78:N78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E9:AD9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2023-08-29T09:13:52Z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